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drawings/drawing3.xml" ContentType="application/vnd.openxmlformats-officedocument.drawing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Z:\2-DU-AN\3-EXECUTING-PROJECT\2-PVOIL-MO-RONG_PHASE-2\02.EXECUTION-PHASE\02. ENGINEERING\1.TRD for Procurement\13.TRD-013_FF Pumps\Rev B\ATTACHMENT #5 Datasheet for Fire Fighting Pumps\"/>
    </mc:Choice>
  </mc:AlternateContent>
  <xr:revisionPtr revIDLastSave="0" documentId="13_ncr:1_{AE6974F6-E832-4B6B-9C2B-825120A87F6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Cover " sheetId="27" r:id="rId1"/>
    <sheet name="Revision Log" sheetId="29" r:id="rId2"/>
    <sheet name="CENTRIFUGAL PUMP" sheetId="32" r:id="rId3"/>
  </sheets>
  <definedNames>
    <definedName name="__123Graph_A" localSheetId="2" hidden="1">'CENTRIFUGAL PUMP'!$B$4:$B$4</definedName>
    <definedName name="__123Graph_A" localSheetId="0" hidden="1">'Cover '!#REF!</definedName>
    <definedName name="__123Graph_A" localSheetId="1" hidden="1">'Revision Log'!$B$4:$B$4</definedName>
    <definedName name="__123Graph_B" localSheetId="2" hidden="1">'CENTRIFUGAL PUMP'!$C$4:$C$4</definedName>
    <definedName name="__123Graph_B" localSheetId="0" hidden="1">'Cover '!#REF!</definedName>
    <definedName name="__123Graph_B" localSheetId="1" hidden="1">'Revision Log'!$C$4:$C$4</definedName>
    <definedName name="__123Graph_X" localSheetId="2" hidden="1">'CENTRIFUGAL PUMP'!$B$4:$B$4</definedName>
    <definedName name="__123Graph_X" localSheetId="0" hidden="1">'Cover '!#REF!</definedName>
    <definedName name="__123Graph_X" localSheetId="1" hidden="1">'Revision Log'!$B$4:$B$4</definedName>
    <definedName name="DATA" localSheetId="2">#REF!</definedName>
    <definedName name="DATA" localSheetId="1">#REF!</definedName>
    <definedName name="DATA">#REF!</definedName>
    <definedName name="E_101" localSheetId="2">#REF!</definedName>
    <definedName name="E_101" localSheetId="1">#REF!</definedName>
    <definedName name="E_101">#REF!</definedName>
    <definedName name="E_111" localSheetId="2">#REF!</definedName>
    <definedName name="E_111" localSheetId="1">#REF!</definedName>
    <definedName name="E_111">#REF!</definedName>
    <definedName name="F_101" localSheetId="2">#REF!</definedName>
    <definedName name="F_101" localSheetId="1">#REF!</definedName>
    <definedName name="F_101">#REF!</definedName>
    <definedName name="F_102" localSheetId="2">#REF!</definedName>
    <definedName name="F_102" localSheetId="1">#REF!</definedName>
    <definedName name="F_102">#REF!</definedName>
    <definedName name="FIRST" localSheetId="2">#REF!</definedName>
    <definedName name="FIRST" localSheetId="1">#REF!</definedName>
    <definedName name="FIRST">#REF!</definedName>
    <definedName name="FOOTER" localSheetId="2">#REF!</definedName>
    <definedName name="FOOTER" localSheetId="0">#REF!</definedName>
    <definedName name="FOOTER" localSheetId="1">#REF!</definedName>
    <definedName name="FOOTER">#REF!</definedName>
    <definedName name="HEAT" localSheetId="2">#REF!</definedName>
    <definedName name="HEAT" localSheetId="1">#REF!</definedName>
    <definedName name="HEAT">#REF!</definedName>
    <definedName name="PIPENB" localSheetId="2">#REF!</definedName>
    <definedName name="PIPENB" localSheetId="1">#REF!</definedName>
    <definedName name="PIPENB">#REF!</definedName>
    <definedName name="PRES" localSheetId="2">#REF!</definedName>
    <definedName name="PRES" localSheetId="1">#REF!</definedName>
    <definedName name="PRES">#REF!</definedName>
    <definedName name="_xlnm.Print_Area" localSheetId="2">'CENTRIFUGAL PUMP'!$A$1:$AC$59</definedName>
    <definedName name="_xlnm.Print_Area" localSheetId="0">'Cover '!$A$1:$AC$35</definedName>
    <definedName name="_xlnm.Print_Area" localSheetId="1">'Revision Log'!$A$1:$AE$48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SECOND" localSheetId="2">#REF!</definedName>
    <definedName name="SECOND" localSheetId="1">#REF!</definedName>
    <definedName name="SECOND">#REF!</definedName>
    <definedName name="TABLE" localSheetId="2">#REF!</definedName>
    <definedName name="TABLE" localSheetId="1">#REF!</definedName>
    <definedName name="TABLE">#REF!</definedName>
    <definedName name="TABLE2" localSheetId="2">#REF!</definedName>
    <definedName name="TABLE2" localSheetId="1">#REF!</definedName>
    <definedName name="TABLE2">#REF!</definedName>
    <definedName name="V_101" localSheetId="2">#REF!</definedName>
    <definedName name="V_101" localSheetId="1">#REF!</definedName>
    <definedName name="V_101">#REF!</definedName>
    <definedName name="V_111" localSheetId="2">#REF!</definedName>
    <definedName name="V_111" localSheetId="1">#REF!</definedName>
    <definedName name="V_111">#REF!</definedName>
    <definedName name="V101_" localSheetId="2">#REF!</definedName>
    <definedName name="V101_" localSheetId="1">#REF!</definedName>
    <definedName name="V101_">#REF!</definedName>
    <definedName name="V111_" localSheetId="2">#REF!</definedName>
    <definedName name="V111_" localSheetId="1">#REF!</definedName>
    <definedName name="V111_">#REF!</definedName>
  </definedNames>
  <calcPr calcId="181029" calcMode="manual"/>
</workbook>
</file>

<file path=xl/calcChain.xml><?xml version="1.0" encoding="utf-8"?>
<calcChain xmlns="http://schemas.openxmlformats.org/spreadsheetml/2006/main">
  <c r="P32" i="32" l="1"/>
  <c r="P33" i="32" s="1"/>
  <c r="P34" i="32" s="1"/>
  <c r="G3" i="29" l="1"/>
  <c r="F3" i="32" l="1"/>
</calcChain>
</file>

<file path=xl/sharedStrings.xml><?xml version="1.0" encoding="utf-8"?>
<sst xmlns="http://schemas.openxmlformats.org/spreadsheetml/2006/main" count="178" uniqueCount="137">
  <si>
    <t xml:space="preserve">SERVICE DESCRIPTION: </t>
  </si>
  <si>
    <t xml:space="preserve"> </t>
  </si>
  <si>
    <t>:</t>
  </si>
  <si>
    <t>No. of Units</t>
  </si>
  <si>
    <t>Specification No.</t>
  </si>
  <si>
    <t>Facility</t>
  </si>
  <si>
    <t>P &amp; ID No.</t>
  </si>
  <si>
    <t>Plant Location</t>
  </si>
  <si>
    <t>Service</t>
  </si>
  <si>
    <t>Client</t>
  </si>
  <si>
    <t>Tag No.</t>
  </si>
  <si>
    <t>II</t>
  </si>
  <si>
    <t xml:space="preserve">PROPERTIES OF LIQUID </t>
  </si>
  <si>
    <t xml:space="preserve">PUMPING TEMPARATURE: </t>
  </si>
  <si>
    <t>° C</t>
  </si>
  <si>
    <t>VISCOSITY AT PUMPING TEMP:</t>
  </si>
  <si>
    <t>cP</t>
  </si>
  <si>
    <t>VAPOUR PRESSURE AT PUMPING TEMP. :</t>
  </si>
  <si>
    <t>kPa</t>
  </si>
  <si>
    <t>LIQUID DENSITY AT PUMPING TEMP. :</t>
  </si>
  <si>
    <r>
      <t>kg/m</t>
    </r>
    <r>
      <rPr>
        <vertAlign val="superscript"/>
        <sz val="10"/>
        <color indexed="8"/>
        <rFont val="Times New Roman"/>
        <family val="1"/>
      </rPr>
      <t>3</t>
    </r>
  </si>
  <si>
    <t>PRESENCE OF TOXIC COMPONENT :</t>
  </si>
  <si>
    <t>YES/NO</t>
  </si>
  <si>
    <t>NO</t>
  </si>
  <si>
    <t>PRESENCE OF H2S COMPONENTS :</t>
  </si>
  <si>
    <t>SOLIDS IN SUSPENSION :</t>
  </si>
  <si>
    <t xml:space="preserve"> CORROSIVE / EROSIVE</t>
  </si>
  <si>
    <t>III</t>
  </si>
  <si>
    <t>SIZE ENVIRONMENT DATA</t>
  </si>
  <si>
    <t>ALTITUDE</t>
  </si>
  <si>
    <t>m</t>
  </si>
  <si>
    <t>BAROMETER</t>
  </si>
  <si>
    <t>RANGE OF AMBIENT TEMPS: MIN./MAX.</t>
  </si>
  <si>
    <t>12/ 41.4</t>
  </si>
  <si>
    <t>RELATIVE HUMIDITY: MIN./MAX.</t>
  </si>
  <si>
    <t>%</t>
  </si>
  <si>
    <t>34/90</t>
  </si>
  <si>
    <t>IV</t>
  </si>
  <si>
    <t>OPERATING CONDITIONS :</t>
  </si>
  <si>
    <t>FLOWRATE :</t>
  </si>
  <si>
    <t>NORMAL</t>
  </si>
  <si>
    <r>
      <t>m</t>
    </r>
    <r>
      <rPr>
        <vertAlign val="superscript"/>
        <sz val="10"/>
        <color indexed="8"/>
        <rFont val="Times New Roman"/>
        <family val="1"/>
      </rPr>
      <t>3</t>
    </r>
    <r>
      <rPr>
        <sz val="10"/>
        <color indexed="8"/>
        <rFont val="Times New Roman"/>
        <family val="1"/>
      </rPr>
      <t>/hr</t>
    </r>
  </si>
  <si>
    <t>MAX.</t>
  </si>
  <si>
    <t>SUCTION PRESSURE :</t>
  </si>
  <si>
    <t>Min/Max</t>
  </si>
  <si>
    <t>kPaa</t>
  </si>
  <si>
    <t>DISCHARGE PRESSURE :</t>
  </si>
  <si>
    <t>DIFFERENTIAL PRESSURE :</t>
  </si>
  <si>
    <t>DIFFERENTIAL HEAD REQUIRED:</t>
  </si>
  <si>
    <t>mlc</t>
  </si>
  <si>
    <t>NPSH AVAILABLE :</t>
  </si>
  <si>
    <t>VTA</t>
  </si>
  <si>
    <t>ESTIMATED EFFICIENCY</t>
  </si>
  <si>
    <t>ESTIMATED SHAFT POWER</t>
  </si>
  <si>
    <t xml:space="preserve">DESIGN CODE </t>
  </si>
  <si>
    <t>DESIGN PRESSURE</t>
  </si>
  <si>
    <t>DESIGN TEMPARATURE</t>
  </si>
  <si>
    <t>V</t>
  </si>
  <si>
    <t>MECHANICAL DATA</t>
  </si>
  <si>
    <t>MATERIAL OF CONST.</t>
  </si>
  <si>
    <t>CASING</t>
  </si>
  <si>
    <t>-</t>
  </si>
  <si>
    <t>IMPELLER</t>
  </si>
  <si>
    <t>VI</t>
  </si>
  <si>
    <t>DRIVER</t>
  </si>
  <si>
    <t>TYPE :</t>
  </si>
  <si>
    <t>ELEC. MOTOR</t>
  </si>
  <si>
    <t>I</t>
  </si>
  <si>
    <t>TAG NUMBER</t>
  </si>
  <si>
    <t xml:space="preserve">SERVICE </t>
  </si>
  <si>
    <r>
      <rPr>
        <sz val="10"/>
        <color indexed="8"/>
        <rFont val="Times New Roman"/>
        <family val="1"/>
      </rPr>
      <t xml:space="preserve">TYPE </t>
    </r>
    <r>
      <rPr>
        <b/>
        <sz val="10"/>
        <color indexed="8"/>
        <rFont val="Times New Roman"/>
        <family val="1"/>
      </rPr>
      <t>:</t>
    </r>
  </si>
  <si>
    <t>NUMBER REQUIRED</t>
  </si>
  <si>
    <t>OPER./STANDBY</t>
  </si>
  <si>
    <t>CENTRIFUGAL</t>
  </si>
  <si>
    <t>AMB</t>
  </si>
  <si>
    <t>NPSH REQUIRED</t>
  </si>
  <si>
    <t xml:space="preserve">DỰ ÁN </t>
  </si>
  <si>
    <t>GÓI THẦU</t>
  </si>
  <si>
    <t>Xuất bản để xem xét</t>
  </si>
  <si>
    <t>LXB.</t>
  </si>
  <si>
    <t>Ngày</t>
  </si>
  <si>
    <t xml:space="preserve">Mô tả </t>
  </si>
  <si>
    <t>Thực hiện</t>
  </si>
  <si>
    <t>Kiểm tra</t>
  </si>
  <si>
    <t>Phê duyệt</t>
  </si>
  <si>
    <t>CECO</t>
  </si>
  <si>
    <t>KIỂM SOÁT THAY ĐỔI/ BỔ SUNG</t>
  </si>
  <si>
    <t>LXB</t>
  </si>
  <si>
    <t>Mục</t>
  </si>
  <si>
    <t>Nội dung thay đổi</t>
  </si>
  <si>
    <t>Foam</t>
  </si>
  <si>
    <t>1/0</t>
  </si>
  <si>
    <t>1)</t>
  </si>
  <si>
    <t>2)</t>
  </si>
  <si>
    <t>KW</t>
  </si>
  <si>
    <t>mH20</t>
  </si>
  <si>
    <t>MỞ RỘNG KHO XĂNG DẦU NGHI SƠN GIAI ĐOẠN 2</t>
  </si>
  <si>
    <t>PVOIL</t>
  </si>
  <si>
    <t>THIẾT KẾ CƠ SỞ
DỰ ÁN: MỞ RỘNG KHO XĂNG DẦU NGHI SƠN GIAI ĐOẠN 2</t>
  </si>
  <si>
    <t>P-506</t>
  </si>
  <si>
    <t>THANH HOA</t>
  </si>
  <si>
    <t>ESTIMATED MOTOR POWER</t>
  </si>
  <si>
    <t>PVOIL.NS-FS-SR-DWG-001</t>
  </si>
  <si>
    <t>Fire Water Pump</t>
  </si>
  <si>
    <t>1x100%</t>
  </si>
  <si>
    <t>PVOIL.NS-DD-ME-SPC-001</t>
  </si>
  <si>
    <t>NOTES</t>
  </si>
  <si>
    <t>VTA = VENDOR to advise, VTC= VENDOR to confirm, N/A= Not Applicable</t>
  </si>
  <si>
    <t>All auxiliaries shall be powered by the engine itself.</t>
  </si>
  <si>
    <t>4)</t>
  </si>
  <si>
    <t xml:space="preserve">Diesel engine shall fully comply to to NFPA 20, QCVN 02:2020/BCA, UL listed/FM approved, and </t>
  </si>
  <si>
    <t xml:space="preserve">additional engine safety devices, if any. </t>
  </si>
  <si>
    <t>5)</t>
  </si>
  <si>
    <t xml:space="preserve">Expansion tank for Radiator: liberally sized, provided with fill, over flow, drain and level indication &amp;alarm. </t>
  </si>
  <si>
    <t xml:space="preserve">The capacity of the fuel tank shall be such that the engine can operate on full power based on </t>
  </si>
  <si>
    <t>NFPA 20, QCVN 02:2020/BCA requirements.</t>
  </si>
  <si>
    <t>6)</t>
  </si>
  <si>
    <t xml:space="preserve">Vendor shall also advise additional engine safety devices, if any. Unit control panel shall be IP65, </t>
  </si>
  <si>
    <t>suitable for outdoor shelter.</t>
  </si>
  <si>
    <t>7)</t>
  </si>
  <si>
    <t xml:space="preserve">BẢNG DỮ LIỆU CHO BƠM CỨU HỎA 
(FIRE FIGHTING PUMP DATSHEET) </t>
  </si>
  <si>
    <t>A</t>
  </si>
  <si>
    <t xml:space="preserve"> Xuất bản để xem xét </t>
  </si>
  <si>
    <t>LNT</t>
  </si>
  <si>
    <t>PAD</t>
  </si>
  <si>
    <t>PQP</t>
  </si>
  <si>
    <t>Tổng trang : 03 (bao gồm trang bìa)</t>
  </si>
  <si>
    <r>
      <t xml:space="preserve">LIÊN DANH NHÀ THẦU 
</t>
    </r>
    <r>
      <rPr>
        <b/>
        <sz val="12"/>
        <rFont val="Times New Roman"/>
        <family val="1"/>
      </rPr>
      <t xml:space="preserve">(PTSC THANH HOA/ TAM 
MINH) </t>
    </r>
  </si>
  <si>
    <t xml:space="preserve"> THIẾT KẾ, CUNG CẤP VẬT TƯ, THIẾT BỊ VÀ THI CÔNG XÂY DỰNG 
CÔNG TRÌNH (EPC) </t>
  </si>
  <si>
    <t xml:space="preserve">TỔNG CÔNG TY DẦU VIỆT NAM </t>
  </si>
  <si>
    <t>Số tài liệu: PVOIL.NS-DD-PR-DAS-001</t>
  </si>
  <si>
    <t>PROCESS DATASHEETS FOR PUMPS</t>
  </si>
  <si>
    <t>90 - VTA</t>
  </si>
  <si>
    <r>
      <t>3) Max flowrate (</t>
    </r>
    <r>
      <rPr>
        <sz val="13"/>
        <color rgb="FF0000FF"/>
        <rFont val="Times New Roman"/>
        <family val="1"/>
      </rPr>
      <t>90</t>
    </r>
    <r>
      <rPr>
        <sz val="13"/>
        <rFont val="Times New Roman"/>
        <family val="1"/>
      </rPr>
      <t xml:space="preserve"> m3/h) is 150% design flowrate (</t>
    </r>
    <r>
      <rPr>
        <sz val="13"/>
        <color rgb="FF0000FF"/>
        <rFont val="Times New Roman"/>
        <family val="1"/>
      </rPr>
      <t>60</t>
    </r>
    <r>
      <rPr>
        <sz val="13"/>
        <rFont val="Times New Roman"/>
        <family val="1"/>
      </rPr>
      <t xml:space="preserve"> m3/h) at min 65 % design pressure (52 mH2O)</t>
    </r>
  </si>
  <si>
    <t>29/05/2025</t>
  </si>
  <si>
    <t>Xuất bản để mua sắm</t>
  </si>
  <si>
    <t xml:space="preserve"> Xuất bản để mua sắm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</si>
</sst>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0.0"/>
  </numFmts>
  <fonts count="33">
    <font>
      <sz val="8"/>
      <name val="Arial MT"/>
    </font>
    <font>
      <sz val="8"/>
      <name val="Arial MT"/>
    </font>
    <font>
      <sz val="9"/>
      <name val="Arial MT"/>
    </font>
    <font>
      <sz val="9"/>
      <name val="Arial"/>
      <family val="2"/>
    </font>
    <font>
      <sz val="7"/>
      <name val="Arial MT"/>
    </font>
    <font>
      <sz val="11"/>
      <name val="Arial MT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Arial MT"/>
    </font>
    <font>
      <sz val="13"/>
      <name val="Arial"/>
      <family val="2"/>
    </font>
    <font>
      <sz val="12"/>
      <name val="VNI-Times"/>
    </font>
    <font>
      <sz val="10"/>
      <name val="Arial"/>
      <family val="2"/>
    </font>
    <font>
      <b/>
      <sz val="11"/>
      <name val="Arial MT"/>
    </font>
    <font>
      <sz val="13"/>
      <name val="Times New Roman"/>
      <family val="1"/>
    </font>
    <font>
      <i/>
      <sz val="13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b/>
      <sz val="15"/>
      <name val="Times New Roman"/>
      <family val="1"/>
    </font>
    <font>
      <b/>
      <sz val="12.5"/>
      <name val="Times New Roman"/>
      <family val="1"/>
    </font>
    <font>
      <b/>
      <sz val="18"/>
      <name val="Times New Roman"/>
      <family val="1"/>
    </font>
    <font>
      <sz val="10"/>
      <color rgb="FF0000FF"/>
      <name val="Times New Roman"/>
      <family val="1"/>
    </font>
    <font>
      <sz val="13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17" fillId="0" borderId="0"/>
    <xf numFmtId="0" fontId="16" fillId="0" borderId="0"/>
    <xf numFmtId="0" fontId="1" fillId="0" borderId="0"/>
    <xf numFmtId="164" fontId="1" fillId="0" borderId="0"/>
    <xf numFmtId="0" fontId="1" fillId="0" borderId="0"/>
  </cellStyleXfs>
  <cellXfs count="287">
    <xf numFmtId="0" fontId="0" fillId="0" borderId="0" xfId="0"/>
    <xf numFmtId="0" fontId="2" fillId="0" borderId="0" xfId="5" applyFont="1" applyProtection="1">
      <protection locked="0"/>
    </xf>
    <xf numFmtId="0" fontId="3" fillId="0" borderId="0" xfId="0" applyFont="1" applyProtection="1">
      <protection locked="0"/>
    </xf>
    <xf numFmtId="0" fontId="14" fillId="0" borderId="0" xfId="5" applyFont="1" applyProtection="1">
      <protection locked="0"/>
    </xf>
    <xf numFmtId="0" fontId="15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Protection="1">
      <protection locked="0"/>
    </xf>
    <xf numFmtId="164" fontId="5" fillId="0" borderId="0" xfId="4" applyFont="1" applyProtection="1">
      <protection locked="0"/>
    </xf>
    <xf numFmtId="164" fontId="1" fillId="0" borderId="0" xfId="4" applyProtection="1">
      <protection locked="0"/>
    </xf>
    <xf numFmtId="164" fontId="18" fillId="0" borderId="0" xfId="4" applyFont="1" applyProtection="1">
      <protection locked="0"/>
    </xf>
    <xf numFmtId="164" fontId="9" fillId="0" borderId="0" xfId="4" applyFont="1" applyProtection="1">
      <protection locked="0"/>
    </xf>
    <xf numFmtId="164" fontId="9" fillId="0" borderId="0" xfId="4" applyFon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164" fontId="9" fillId="0" borderId="3" xfId="4" applyFont="1" applyBorder="1" applyAlignment="1" applyProtection="1">
      <alignment horizontal="left"/>
      <protection locked="0"/>
    </xf>
    <xf numFmtId="164" fontId="9" fillId="0" borderId="3" xfId="4" applyFont="1" applyBorder="1" applyProtection="1"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164" fontId="19" fillId="0" borderId="0" xfId="4" applyFont="1" applyAlignment="1" applyProtection="1">
      <alignment vertical="center"/>
      <protection locked="0"/>
    </xf>
    <xf numFmtId="0" fontId="19" fillId="0" borderId="0" xfId="5" applyFont="1" applyProtection="1">
      <protection locked="0"/>
    </xf>
    <xf numFmtId="0" fontId="21" fillId="0" borderId="2" xfId="0" applyFont="1" applyBorder="1" applyAlignment="1" applyProtection="1">
      <alignment horizontal="center"/>
      <protection locked="0"/>
    </xf>
    <xf numFmtId="164" fontId="21" fillId="0" borderId="0" xfId="4" applyFont="1" applyAlignment="1" applyProtection="1">
      <alignment vertical="center"/>
      <protection locked="0"/>
    </xf>
    <xf numFmtId="0" fontId="19" fillId="0" borderId="4" xfId="0" applyFont="1" applyBorder="1" applyAlignment="1" applyProtection="1">
      <alignment vertical="center"/>
      <protection locked="0"/>
    </xf>
    <xf numFmtId="0" fontId="19" fillId="0" borderId="5" xfId="0" applyFont="1" applyBorder="1" applyAlignment="1" applyProtection="1">
      <alignment vertical="center"/>
      <protection locked="0"/>
    </xf>
    <xf numFmtId="0" fontId="19" fillId="0" borderId="6" xfId="0" applyFont="1" applyBorder="1" applyAlignment="1" applyProtection="1">
      <alignment vertical="center"/>
      <protection locked="0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7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19" fillId="0" borderId="8" xfId="0" applyFont="1" applyBorder="1" applyAlignment="1" applyProtection="1">
      <alignment vertical="center"/>
      <protection locked="0"/>
    </xf>
    <xf numFmtId="0" fontId="19" fillId="0" borderId="8" xfId="0" applyFont="1" applyBorder="1" applyAlignment="1" applyProtection="1">
      <alignment horizontal="left" vertical="center"/>
      <protection locked="0"/>
    </xf>
    <xf numFmtId="0" fontId="19" fillId="0" borderId="8" xfId="0" applyFont="1" applyBorder="1" applyProtection="1">
      <protection locked="0"/>
    </xf>
    <xf numFmtId="0" fontId="19" fillId="0" borderId="9" xfId="0" applyFont="1" applyBorder="1" applyProtection="1">
      <protection locked="0"/>
    </xf>
    <xf numFmtId="164" fontId="10" fillId="0" borderId="12" xfId="4" applyFont="1" applyBorder="1" applyAlignment="1" applyProtection="1">
      <alignment vertical="center" wrapText="1"/>
      <protection locked="0"/>
    </xf>
    <xf numFmtId="0" fontId="12" fillId="0" borderId="13" xfId="0" applyFont="1" applyBorder="1" applyAlignment="1" applyProtection="1">
      <alignment vertical="center"/>
      <protection locked="0"/>
    </xf>
    <xf numFmtId="0" fontId="23" fillId="0" borderId="14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49" fontId="19" fillId="2" borderId="2" xfId="0" applyNumberFormat="1" applyFont="1" applyFill="1" applyBorder="1" applyAlignment="1" applyProtection="1">
      <alignment horizontal="left" vertical="center"/>
      <protection locked="0"/>
    </xf>
    <xf numFmtId="49" fontId="19" fillId="2" borderId="4" xfId="0" applyNumberFormat="1" applyFont="1" applyFill="1" applyBorder="1" applyProtection="1">
      <protection locked="0"/>
    </xf>
    <xf numFmtId="0" fontId="19" fillId="0" borderId="4" xfId="0" applyFont="1" applyBorder="1" applyProtection="1">
      <protection locked="0"/>
    </xf>
    <xf numFmtId="0" fontId="24" fillId="0" borderId="16" xfId="0" applyFont="1" applyBorder="1" applyAlignment="1">
      <alignment horizontal="left"/>
    </xf>
    <xf numFmtId="0" fontId="23" fillId="0" borderId="3" xfId="0" applyFont="1" applyBorder="1" applyAlignment="1">
      <alignment horizontal="left"/>
    </xf>
    <xf numFmtId="0" fontId="23" fillId="0" borderId="17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4" fillId="0" borderId="13" xfId="0" applyFont="1" applyBorder="1"/>
    <xf numFmtId="0" fontId="24" fillId="0" borderId="20" xfId="0" applyFont="1" applyBorder="1"/>
    <xf numFmtId="0" fontId="19" fillId="0" borderId="13" xfId="0" applyFont="1" applyBorder="1" applyProtection="1">
      <protection locked="0"/>
    </xf>
    <xf numFmtId="164" fontId="11" fillId="0" borderId="20" xfId="4" applyFont="1" applyBorder="1" applyAlignment="1" applyProtection="1">
      <alignment horizontal="left" vertical="center"/>
      <protection locked="0"/>
    </xf>
    <xf numFmtId="164" fontId="11" fillId="0" borderId="13" xfId="4" applyFont="1" applyBorder="1" applyAlignment="1" applyProtection="1">
      <alignment vertical="center" wrapText="1"/>
      <protection locked="0"/>
    </xf>
    <xf numFmtId="164" fontId="8" fillId="0" borderId="3" xfId="4" applyFont="1" applyBorder="1" applyAlignment="1" applyProtection="1">
      <alignment vertical="center"/>
      <protection locked="0"/>
    </xf>
    <xf numFmtId="49" fontId="19" fillId="2" borderId="1" xfId="0" applyNumberFormat="1" applyFont="1" applyFill="1" applyBorder="1" applyAlignment="1" applyProtection="1">
      <alignment horizontal="left"/>
      <protection locked="0"/>
    </xf>
    <xf numFmtId="0" fontId="12" fillId="0" borderId="23" xfId="0" applyFont="1" applyBorder="1" applyAlignment="1" applyProtection="1">
      <alignment vertical="center"/>
      <protection locked="0"/>
    </xf>
    <xf numFmtId="164" fontId="9" fillId="0" borderId="0" xfId="4" applyFont="1" applyBorder="1" applyProtection="1">
      <protection locked="0"/>
    </xf>
    <xf numFmtId="164" fontId="11" fillId="0" borderId="23" xfId="4" applyFont="1" applyBorder="1" applyAlignment="1" applyProtection="1">
      <alignment vertical="center" wrapText="1"/>
      <protection locked="0"/>
    </xf>
    <xf numFmtId="164" fontId="10" fillId="0" borderId="29" xfId="4" applyFont="1" applyBorder="1" applyAlignment="1" applyProtection="1">
      <alignment vertical="center" wrapText="1"/>
      <protection locked="0"/>
    </xf>
    <xf numFmtId="164" fontId="9" fillId="0" borderId="21" xfId="4" applyFont="1" applyBorder="1" applyProtection="1">
      <protection locked="0"/>
    </xf>
    <xf numFmtId="164" fontId="9" fillId="0" borderId="12" xfId="4" applyFont="1" applyBorder="1" applyAlignment="1" applyProtection="1">
      <alignment horizontal="right"/>
      <protection locked="0"/>
    </xf>
    <xf numFmtId="164" fontId="8" fillId="0" borderId="12" xfId="4" applyFont="1" applyBorder="1" applyAlignment="1" applyProtection="1">
      <alignment vertical="center"/>
      <protection locked="0"/>
    </xf>
    <xf numFmtId="164" fontId="8" fillId="0" borderId="12" xfId="4" applyFont="1" applyBorder="1" applyAlignment="1" applyProtection="1">
      <alignment vertical="center" wrapText="1"/>
      <protection locked="0"/>
    </xf>
    <xf numFmtId="164" fontId="9" fillId="0" borderId="31" xfId="4" applyFont="1" applyBorder="1" applyProtection="1">
      <protection locked="0"/>
    </xf>
    <xf numFmtId="164" fontId="9" fillId="0" borderId="0" xfId="4" applyFont="1" applyBorder="1" applyAlignment="1" applyProtection="1">
      <alignment horizontal="right"/>
      <protection locked="0"/>
    </xf>
    <xf numFmtId="164" fontId="8" fillId="0" borderId="0" xfId="4" applyFont="1" applyBorder="1" applyAlignment="1" applyProtection="1">
      <alignment vertical="center"/>
      <protection locked="0"/>
    </xf>
    <xf numFmtId="164" fontId="8" fillId="0" borderId="0" xfId="4" applyFont="1" applyBorder="1" applyAlignment="1" applyProtection="1">
      <alignment vertical="center" wrapText="1"/>
      <protection locked="0"/>
    </xf>
    <xf numFmtId="164" fontId="11" fillId="0" borderId="16" xfId="4" applyFont="1" applyBorder="1" applyAlignment="1" applyProtection="1">
      <alignment horizontal="left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/>
      <protection locked="0"/>
    </xf>
    <xf numFmtId="0" fontId="21" fillId="0" borderId="40" xfId="0" applyFont="1" applyBorder="1" applyAlignment="1" applyProtection="1">
      <alignment horizontal="center"/>
      <protection locked="0"/>
    </xf>
    <xf numFmtId="0" fontId="19" fillId="0" borderId="31" xfId="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vertical="center"/>
      <protection locked="0"/>
    </xf>
    <xf numFmtId="0" fontId="19" fillId="0" borderId="0" xfId="0" applyFont="1" applyBorder="1" applyProtection="1">
      <protection locked="0"/>
    </xf>
    <xf numFmtId="0" fontId="19" fillId="0" borderId="0" xfId="0" applyFont="1" applyBorder="1" applyAlignment="1" applyProtection="1">
      <alignment horizontal="left"/>
      <protection locked="0"/>
    </xf>
    <xf numFmtId="0" fontId="19" fillId="0" borderId="34" xfId="0" applyFont="1" applyBorder="1" applyProtection="1">
      <protection locked="0"/>
    </xf>
    <xf numFmtId="0" fontId="19" fillId="0" borderId="0" xfId="1" applyFont="1" applyBorder="1" applyAlignment="1" applyProtection="1">
      <alignment vertical="center"/>
      <protection locked="0"/>
    </xf>
    <xf numFmtId="0" fontId="13" fillId="0" borderId="0" xfId="1" applyFont="1" applyBorder="1" applyAlignment="1" applyProtection="1">
      <alignment vertical="center"/>
      <protection locked="0"/>
    </xf>
    <xf numFmtId="0" fontId="19" fillId="0" borderId="0" xfId="1" applyFont="1" applyBorder="1" applyProtection="1">
      <protection locked="0"/>
    </xf>
    <xf numFmtId="0" fontId="13" fillId="0" borderId="31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12" fillId="0" borderId="31" xfId="5" applyFont="1" applyBorder="1" applyAlignment="1" applyProtection="1">
      <alignment horizontal="center"/>
      <protection locked="0"/>
    </xf>
    <xf numFmtId="49" fontId="19" fillId="2" borderId="0" xfId="0" applyNumberFormat="1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  <protection locked="0"/>
    </xf>
    <xf numFmtId="49" fontId="13" fillId="2" borderId="0" xfId="0" applyNumberFormat="1" applyFont="1" applyFill="1" applyBorder="1" applyAlignment="1" applyProtection="1">
      <alignment vertical="center"/>
      <protection locked="0"/>
    </xf>
    <xf numFmtId="49" fontId="19" fillId="2" borderId="0" xfId="0" applyNumberFormat="1" applyFont="1" applyFill="1" applyBorder="1" applyProtection="1">
      <protection locked="0"/>
    </xf>
    <xf numFmtId="49" fontId="13" fillId="2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9" fillId="0" borderId="34" xfId="0" applyFont="1" applyBorder="1" applyAlignment="1" applyProtection="1">
      <alignment horizontal="center" vertical="center"/>
      <protection locked="0"/>
    </xf>
    <xf numFmtId="49" fontId="19" fillId="2" borderId="0" xfId="0" applyNumberFormat="1" applyFont="1" applyFill="1" applyBorder="1" applyAlignment="1" applyProtection="1">
      <alignment horizontal="center"/>
      <protection locked="0"/>
    </xf>
    <xf numFmtId="49" fontId="19" fillId="2" borderId="0" xfId="0" quotePrefix="1" applyNumberFormat="1" applyFont="1" applyFill="1" applyBorder="1" applyAlignment="1" applyProtection="1">
      <alignment horizontal="center"/>
      <protection locked="0"/>
    </xf>
    <xf numFmtId="49" fontId="20" fillId="2" borderId="0" xfId="0" applyNumberFormat="1" applyFont="1" applyFill="1" applyBorder="1" applyAlignment="1" applyProtection="1">
      <alignment horizontal="left"/>
      <protection locked="0"/>
    </xf>
    <xf numFmtId="164" fontId="9" fillId="0" borderId="34" xfId="4" applyFont="1" applyBorder="1" applyProtection="1">
      <protection locked="0"/>
    </xf>
    <xf numFmtId="164" fontId="9" fillId="0" borderId="41" xfId="4" applyFont="1" applyBorder="1" applyProtection="1">
      <protection locked="0"/>
    </xf>
    <xf numFmtId="164" fontId="9" fillId="0" borderId="29" xfId="4" applyFont="1" applyBorder="1" applyAlignment="1" applyProtection="1">
      <alignment horizontal="right"/>
      <protection locked="0"/>
    </xf>
    <xf numFmtId="164" fontId="9" fillId="0" borderId="29" xfId="4" applyFont="1" applyBorder="1" applyProtection="1">
      <protection locked="0"/>
    </xf>
    <xf numFmtId="164" fontId="9" fillId="0" borderId="42" xfId="4" applyFont="1" applyBorder="1" applyProtection="1">
      <protection locked="0"/>
    </xf>
    <xf numFmtId="0" fontId="19" fillId="0" borderId="40" xfId="0" applyFont="1" applyBorder="1" applyProtection="1">
      <protection locked="0"/>
    </xf>
    <xf numFmtId="0" fontId="24" fillId="0" borderId="0" xfId="0" applyFont="1" applyBorder="1"/>
    <xf numFmtId="0" fontId="24" fillId="0" borderId="34" xfId="0" applyFont="1" applyBorder="1"/>
    <xf numFmtId="0" fontId="24" fillId="0" borderId="13" xfId="0" applyFont="1" applyBorder="1" applyAlignment="1">
      <alignment horizontal="left"/>
    </xf>
    <xf numFmtId="0" fontId="24" fillId="0" borderId="21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0" fontId="19" fillId="0" borderId="1" xfId="0" applyFont="1" applyBorder="1" applyAlignment="1" applyProtection="1">
      <alignment vertical="center"/>
      <protection locked="0"/>
    </xf>
    <xf numFmtId="0" fontId="19" fillId="0" borderId="1" xfId="0" applyFont="1" applyBorder="1" applyProtection="1">
      <protection locked="0"/>
    </xf>
    <xf numFmtId="0" fontId="19" fillId="0" borderId="11" xfId="0" applyFont="1" applyBorder="1" applyProtection="1">
      <protection locked="0"/>
    </xf>
    <xf numFmtId="164" fontId="9" fillId="0" borderId="43" xfId="4" applyFont="1" applyBorder="1" applyProtection="1">
      <protection locked="0"/>
    </xf>
    <xf numFmtId="164" fontId="9" fillId="0" borderId="2" xfId="4" applyFont="1" applyBorder="1" applyProtection="1">
      <protection locked="0"/>
    </xf>
    <xf numFmtId="164" fontId="9" fillId="0" borderId="45" xfId="4" applyFont="1" applyBorder="1" applyProtection="1">
      <protection locked="0"/>
    </xf>
    <xf numFmtId="164" fontId="9" fillId="0" borderId="47" xfId="4" applyFont="1" applyBorder="1" applyProtection="1">
      <protection locked="0"/>
    </xf>
    <xf numFmtId="0" fontId="19" fillId="0" borderId="51" xfId="0" applyFont="1" applyBorder="1" applyAlignment="1" applyProtection="1">
      <alignment vertical="center"/>
      <protection locked="0"/>
    </xf>
    <xf numFmtId="0" fontId="19" fillId="0" borderId="53" xfId="0" applyFont="1" applyBorder="1" applyAlignment="1" applyProtection="1">
      <alignment vertical="center"/>
      <protection locked="0"/>
    </xf>
    <xf numFmtId="0" fontId="19" fillId="0" borderId="54" xfId="0" applyFont="1" applyBorder="1" applyAlignment="1" applyProtection="1">
      <alignment vertical="center"/>
      <protection locked="0"/>
    </xf>
    <xf numFmtId="0" fontId="19" fillId="0" borderId="55" xfId="0" applyFont="1" applyBorder="1" applyAlignment="1" applyProtection="1">
      <alignment vertical="center"/>
      <protection locked="0"/>
    </xf>
    <xf numFmtId="0" fontId="19" fillId="0" borderId="56" xfId="0" applyFont="1" applyBorder="1" applyProtection="1">
      <protection locked="0"/>
    </xf>
    <xf numFmtId="0" fontId="12" fillId="0" borderId="59" xfId="5" applyFont="1" applyBorder="1" applyAlignment="1" applyProtection="1">
      <alignment horizontal="center"/>
      <protection locked="0"/>
    </xf>
    <xf numFmtId="0" fontId="12" fillId="0" borderId="60" xfId="5" applyFont="1" applyBorder="1" applyAlignment="1" applyProtection="1">
      <alignment horizontal="center"/>
      <protection locked="0"/>
    </xf>
    <xf numFmtId="0" fontId="12" fillId="0" borderId="61" xfId="5" applyFont="1" applyBorder="1" applyAlignment="1" applyProtection="1">
      <alignment horizontal="center"/>
      <protection locked="0"/>
    </xf>
    <xf numFmtId="0" fontId="12" fillId="0" borderId="63" xfId="5" applyFont="1" applyBorder="1" applyAlignment="1" applyProtection="1">
      <alignment horizontal="center"/>
      <protection locked="0"/>
    </xf>
    <xf numFmtId="0" fontId="12" fillId="0" borderId="65" xfId="5" applyFont="1" applyBorder="1" applyAlignment="1" applyProtection="1">
      <alignment horizontal="center"/>
      <protection locked="0"/>
    </xf>
    <xf numFmtId="0" fontId="19" fillId="0" borderId="44" xfId="0" applyFont="1" applyBorder="1" applyProtection="1">
      <protection locked="0"/>
    </xf>
    <xf numFmtId="0" fontId="24" fillId="0" borderId="46" xfId="0" applyFont="1" applyBorder="1"/>
    <xf numFmtId="0" fontId="19" fillId="0" borderId="66" xfId="0" applyFont="1" applyBorder="1" applyProtection="1">
      <protection locked="0"/>
    </xf>
    <xf numFmtId="0" fontId="19" fillId="0" borderId="10" xfId="0" applyFont="1" applyBorder="1" applyProtection="1">
      <protection locked="0"/>
    </xf>
    <xf numFmtId="49" fontId="19" fillId="2" borderId="11" xfId="0" applyNumberFormat="1" applyFont="1" applyFill="1" applyBorder="1" applyAlignment="1" applyProtection="1">
      <alignment horizontal="center"/>
      <protection locked="0"/>
    </xf>
    <xf numFmtId="49" fontId="19" fillId="2" borderId="11" xfId="0" quotePrefix="1" applyNumberFormat="1" applyFont="1" applyFill="1" applyBorder="1" applyAlignment="1" applyProtection="1">
      <alignment horizontal="center"/>
      <protection locked="0"/>
    </xf>
    <xf numFmtId="49" fontId="19" fillId="2" borderId="11" xfId="0" applyNumberFormat="1" applyFont="1" applyFill="1" applyBorder="1" applyProtection="1">
      <protection locked="0"/>
    </xf>
    <xf numFmtId="0" fontId="19" fillId="0" borderId="11" xfId="0" applyFont="1" applyBorder="1" applyAlignment="1" applyProtection="1">
      <alignment vertical="center"/>
      <protection locked="0"/>
    </xf>
    <xf numFmtId="0" fontId="19" fillId="0" borderId="67" xfId="0" applyFont="1" applyBorder="1" applyProtection="1"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24" fillId="0" borderId="24" xfId="0" applyFont="1" applyBorder="1" applyAlignment="1">
      <alignment horizontal="centerContinuous"/>
    </xf>
    <xf numFmtId="0" fontId="12" fillId="0" borderId="68" xfId="5" applyFont="1" applyBorder="1" applyAlignment="1" applyProtection="1">
      <alignment horizontal="center"/>
      <protection locked="0"/>
    </xf>
    <xf numFmtId="49" fontId="19" fillId="2" borderId="11" xfId="0" applyNumberFormat="1" applyFont="1" applyFill="1" applyBorder="1" applyAlignment="1" applyProtection="1">
      <alignment horizontal="left"/>
      <protection locked="0"/>
    </xf>
    <xf numFmtId="0" fontId="19" fillId="0" borderId="63" xfId="0" applyFont="1" applyBorder="1" applyProtection="1">
      <protection locked="0"/>
    </xf>
    <xf numFmtId="0" fontId="30" fillId="0" borderId="21" xfId="5" applyFont="1" applyBorder="1" applyAlignment="1" applyProtection="1">
      <alignment horizontal="center" vertical="center" wrapText="1"/>
      <protection locked="0"/>
    </xf>
    <xf numFmtId="0" fontId="30" fillId="0" borderId="12" xfId="5" applyFont="1" applyBorder="1" applyAlignment="1" applyProtection="1">
      <alignment horizontal="center" vertical="center" wrapText="1"/>
      <protection locked="0"/>
    </xf>
    <xf numFmtId="0" fontId="30" fillId="0" borderId="36" xfId="5" applyFont="1" applyBorder="1" applyAlignment="1" applyProtection="1">
      <alignment horizontal="center" vertical="center" wrapText="1"/>
      <protection locked="0"/>
    </xf>
    <xf numFmtId="0" fontId="30" fillId="0" borderId="31" xfId="5" applyFont="1" applyBorder="1" applyAlignment="1" applyProtection="1">
      <alignment horizontal="center" vertical="center" wrapText="1"/>
      <protection locked="0"/>
    </xf>
    <xf numFmtId="0" fontId="30" fillId="0" borderId="0" xfId="5" applyFont="1" applyBorder="1" applyAlignment="1" applyProtection="1">
      <alignment horizontal="center" vertical="center" wrapText="1"/>
      <protection locked="0"/>
    </xf>
    <xf numFmtId="0" fontId="30" fillId="0" borderId="34" xfId="5" applyFont="1" applyBorder="1" applyAlignment="1" applyProtection="1">
      <alignment horizontal="center" vertical="center" wrapText="1"/>
      <protection locked="0"/>
    </xf>
    <xf numFmtId="0" fontId="30" fillId="0" borderId="41" xfId="5" applyFont="1" applyBorder="1" applyAlignment="1" applyProtection="1">
      <alignment horizontal="center" vertical="center" wrapText="1"/>
      <protection locked="0"/>
    </xf>
    <xf numFmtId="0" fontId="30" fillId="0" borderId="29" xfId="5" applyFont="1" applyBorder="1" applyAlignment="1" applyProtection="1">
      <alignment horizontal="center" vertical="center" wrapText="1"/>
      <protection locked="0"/>
    </xf>
    <xf numFmtId="0" fontId="30" fillId="0" borderId="42" xfId="5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13" fillId="0" borderId="41" xfId="5" applyFont="1" applyBorder="1" applyAlignment="1" applyProtection="1">
      <alignment horizontal="center" vertical="center"/>
      <protection locked="0"/>
    </xf>
    <xf numFmtId="0" fontId="13" fillId="0" borderId="29" xfId="5" applyFont="1" applyBorder="1" applyAlignment="1" applyProtection="1">
      <alignment horizontal="center" vertical="center"/>
      <protection locked="0"/>
    </xf>
    <xf numFmtId="0" fontId="13" fillId="0" borderId="42" xfId="5" applyFont="1" applyBorder="1" applyAlignment="1" applyProtection="1">
      <alignment horizontal="center" vertical="center"/>
      <protection locked="0"/>
    </xf>
    <xf numFmtId="0" fontId="15" fillId="0" borderId="20" xfId="0" applyFont="1" applyBorder="1" applyAlignment="1" applyProtection="1">
      <alignment horizontal="center"/>
      <protection locked="0"/>
    </xf>
    <xf numFmtId="0" fontId="15" fillId="0" borderId="13" xfId="0" applyFont="1" applyBorder="1" applyAlignment="1" applyProtection="1">
      <alignment horizontal="center"/>
      <protection locked="0"/>
    </xf>
    <xf numFmtId="0" fontId="15" fillId="0" borderId="23" xfId="0" applyFont="1" applyBorder="1" applyAlignment="1" applyProtection="1">
      <alignment horizontal="center"/>
      <protection locked="0"/>
    </xf>
    <xf numFmtId="0" fontId="13" fillId="0" borderId="20" xfId="5" applyFont="1" applyBorder="1" applyAlignment="1" applyProtection="1">
      <alignment horizontal="center" vertical="center"/>
      <protection locked="0"/>
    </xf>
    <xf numFmtId="0" fontId="13" fillId="0" borderId="13" xfId="5" applyFont="1" applyBorder="1" applyAlignment="1" applyProtection="1">
      <alignment horizontal="center" vertical="center"/>
      <protection locked="0"/>
    </xf>
    <xf numFmtId="0" fontId="13" fillId="0" borderId="23" xfId="5" applyFont="1" applyBorder="1" applyAlignment="1" applyProtection="1">
      <alignment horizontal="center" vertical="center"/>
      <protection locked="0"/>
    </xf>
    <xf numFmtId="0" fontId="13" fillId="0" borderId="20" xfId="5" applyFont="1" applyBorder="1" applyAlignment="1" applyProtection="1">
      <alignment horizontal="center" vertical="center" wrapText="1"/>
      <protection locked="0"/>
    </xf>
    <xf numFmtId="0" fontId="28" fillId="0" borderId="20" xfId="0" applyFont="1" applyBorder="1" applyAlignment="1" applyProtection="1">
      <alignment horizontal="center" vertical="center" wrapText="1"/>
      <protection locked="0"/>
    </xf>
    <xf numFmtId="0" fontId="28" fillId="0" borderId="13" xfId="0" applyFont="1" applyBorder="1" applyAlignment="1" applyProtection="1">
      <alignment horizontal="center" vertical="center"/>
      <protection locked="0"/>
    </xf>
    <xf numFmtId="0" fontId="28" fillId="0" borderId="23" xfId="0" applyFont="1" applyBorder="1" applyAlignment="1" applyProtection="1">
      <alignment horizontal="center" vertical="center"/>
      <protection locked="0"/>
    </xf>
    <xf numFmtId="0" fontId="12" fillId="0" borderId="24" xfId="0" applyFont="1" applyBorder="1" applyAlignment="1" applyProtection="1">
      <alignment horizontal="center" vertical="center"/>
      <protection locked="0"/>
    </xf>
    <xf numFmtId="164" fontId="22" fillId="0" borderId="20" xfId="4" applyFont="1" applyBorder="1" applyAlignment="1" applyProtection="1">
      <alignment horizontal="left" vertical="center" wrapText="1"/>
      <protection locked="0"/>
    </xf>
    <xf numFmtId="164" fontId="22" fillId="0" borderId="13" xfId="4" applyFont="1" applyBorder="1" applyAlignment="1" applyProtection="1">
      <alignment horizontal="left" vertical="center" wrapText="1"/>
      <protection locked="0"/>
    </xf>
    <xf numFmtId="164" fontId="22" fillId="0" borderId="23" xfId="4" applyFont="1" applyBorder="1" applyAlignment="1" applyProtection="1">
      <alignment horizontal="left" vertical="center" wrapText="1"/>
      <protection locked="0"/>
    </xf>
    <xf numFmtId="0" fontId="12" fillId="0" borderId="20" xfId="0" applyFont="1" applyBorder="1" applyAlignment="1" applyProtection="1">
      <alignment horizontal="left" vertical="center"/>
      <protection locked="0"/>
    </xf>
    <xf numFmtId="0" fontId="12" fillId="0" borderId="13" xfId="0" applyFont="1" applyBorder="1" applyAlignment="1" applyProtection="1">
      <alignment horizontal="left" vertical="center"/>
      <protection locked="0"/>
    </xf>
    <xf numFmtId="0" fontId="12" fillId="0" borderId="23" xfId="0" applyFont="1" applyBorder="1" applyAlignment="1" applyProtection="1">
      <alignment horizontal="left" vertical="center"/>
      <protection locked="0"/>
    </xf>
    <xf numFmtId="164" fontId="28" fillId="0" borderId="24" xfId="4" applyFont="1" applyBorder="1" applyAlignment="1" applyProtection="1">
      <alignment horizontal="center" vertical="center" wrapText="1"/>
      <protection locked="0"/>
    </xf>
    <xf numFmtId="14" fontId="12" fillId="0" borderId="24" xfId="0" applyNumberFormat="1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164" fontId="9" fillId="0" borderId="21" xfId="4" applyFont="1" applyBorder="1" applyAlignment="1" applyProtection="1">
      <alignment horizontal="center"/>
      <protection locked="0"/>
    </xf>
    <xf numFmtId="164" fontId="9" fillId="0" borderId="12" xfId="4" applyFont="1" applyBorder="1" applyAlignment="1" applyProtection="1">
      <alignment horizontal="center"/>
      <protection locked="0"/>
    </xf>
    <xf numFmtId="164" fontId="9" fillId="0" borderId="41" xfId="4" applyFont="1" applyBorder="1" applyAlignment="1" applyProtection="1">
      <alignment horizontal="center"/>
      <protection locked="0"/>
    </xf>
    <xf numFmtId="164" fontId="9" fillId="0" borderId="29" xfId="4" applyFont="1" applyBorder="1" applyAlignment="1" applyProtection="1">
      <alignment horizontal="center"/>
      <protection locked="0"/>
    </xf>
    <xf numFmtId="49" fontId="29" fillId="0" borderId="24" xfId="4" applyNumberFormat="1" applyFont="1" applyBorder="1" applyAlignment="1" applyProtection="1">
      <alignment horizontal="center" vertical="center" wrapText="1"/>
      <protection locked="0"/>
    </xf>
    <xf numFmtId="0" fontId="12" fillId="0" borderId="24" xfId="4" applyNumberFormat="1" applyFont="1" applyBorder="1" applyAlignment="1" applyProtection="1">
      <alignment horizontal="center" vertical="center"/>
      <protection locked="0"/>
    </xf>
    <xf numFmtId="164" fontId="6" fillId="0" borderId="21" xfId="4" applyFont="1" applyBorder="1" applyAlignment="1" applyProtection="1">
      <alignment horizontal="center" vertical="center" wrapText="1"/>
      <protection locked="0"/>
    </xf>
    <xf numFmtId="164" fontId="6" fillId="0" borderId="12" xfId="4" applyFont="1" applyBorder="1" applyAlignment="1" applyProtection="1">
      <alignment horizontal="center" vertical="center" wrapText="1"/>
      <protection locked="0"/>
    </xf>
    <xf numFmtId="164" fontId="6" fillId="0" borderId="36" xfId="4" applyFont="1" applyBorder="1" applyAlignment="1" applyProtection="1">
      <alignment horizontal="center" vertical="center" wrapText="1"/>
      <protection locked="0"/>
    </xf>
    <xf numFmtId="164" fontId="6" fillId="0" borderId="31" xfId="4" applyFont="1" applyBorder="1" applyAlignment="1" applyProtection="1">
      <alignment horizontal="center" vertical="center" wrapText="1"/>
      <protection locked="0"/>
    </xf>
    <xf numFmtId="164" fontId="6" fillId="0" borderId="0" xfId="4" applyFont="1" applyBorder="1" applyAlignment="1" applyProtection="1">
      <alignment horizontal="center" vertical="center" wrapText="1"/>
      <protection locked="0"/>
    </xf>
    <xf numFmtId="164" fontId="6" fillId="0" borderId="34" xfId="4" applyFont="1" applyBorder="1" applyAlignment="1" applyProtection="1">
      <alignment horizontal="center" vertical="center" wrapText="1"/>
      <protection locked="0"/>
    </xf>
    <xf numFmtId="164" fontId="6" fillId="0" borderId="16" xfId="4" applyFont="1" applyBorder="1" applyAlignment="1" applyProtection="1">
      <alignment horizontal="center" vertical="center" wrapText="1"/>
      <protection locked="0"/>
    </xf>
    <xf numFmtId="164" fontId="6" fillId="0" borderId="3" xfId="4" applyFont="1" applyBorder="1" applyAlignment="1" applyProtection="1">
      <alignment horizontal="center" vertical="center" wrapText="1"/>
      <protection locked="0"/>
    </xf>
    <xf numFmtId="164" fontId="6" fillId="0" borderId="35" xfId="4" applyFont="1" applyBorder="1" applyAlignment="1" applyProtection="1">
      <alignment horizontal="center" vertical="center" wrapText="1"/>
      <protection locked="0"/>
    </xf>
    <xf numFmtId="0" fontId="13" fillId="0" borderId="0" xfId="1" applyFont="1" applyBorder="1" applyAlignment="1" applyProtection="1">
      <alignment horizontal="center" vertical="center"/>
      <protection locked="0"/>
    </xf>
    <xf numFmtId="0" fontId="13" fillId="0" borderId="20" xfId="3" applyFont="1" applyBorder="1" applyAlignment="1" applyProtection="1">
      <alignment horizontal="center" vertical="center" wrapText="1"/>
      <protection locked="0"/>
    </xf>
    <xf numFmtId="0" fontId="13" fillId="0" borderId="13" xfId="3" applyFont="1" applyBorder="1" applyAlignment="1" applyProtection="1">
      <alignment horizontal="center" vertical="center" wrapText="1"/>
      <protection locked="0"/>
    </xf>
    <xf numFmtId="0" fontId="13" fillId="0" borderId="23" xfId="3" applyFont="1" applyBorder="1" applyAlignment="1" applyProtection="1">
      <alignment horizontal="center" vertical="center" wrapText="1"/>
      <protection locked="0"/>
    </xf>
    <xf numFmtId="0" fontId="19" fillId="0" borderId="20" xfId="3" applyFont="1" applyBorder="1" applyAlignment="1" applyProtection="1">
      <alignment horizontal="center" vertical="center" wrapText="1"/>
      <protection locked="0"/>
    </xf>
    <xf numFmtId="0" fontId="19" fillId="0" borderId="13" xfId="3" applyFont="1" applyBorder="1" applyAlignment="1" applyProtection="1">
      <alignment horizontal="center" vertical="center" wrapText="1"/>
      <protection locked="0"/>
    </xf>
    <xf numFmtId="0" fontId="19" fillId="0" borderId="23" xfId="3" applyFont="1" applyBorder="1" applyAlignment="1" applyProtection="1">
      <alignment horizontal="center" vertical="center" wrapText="1"/>
      <protection locked="0"/>
    </xf>
    <xf numFmtId="0" fontId="19" fillId="2" borderId="20" xfId="3" applyFont="1" applyFill="1" applyBorder="1" applyAlignment="1" applyProtection="1">
      <alignment horizontal="center" vertical="center"/>
      <protection locked="0"/>
    </xf>
    <xf numFmtId="0" fontId="19" fillId="2" borderId="13" xfId="3" applyFont="1" applyFill="1" applyBorder="1" applyAlignment="1" applyProtection="1">
      <alignment horizontal="center" vertical="center"/>
      <protection locked="0"/>
    </xf>
    <xf numFmtId="0" fontId="19" fillId="2" borderId="23" xfId="3" applyFont="1" applyFill="1" applyBorder="1" applyAlignment="1" applyProtection="1">
      <alignment horizontal="center" vertical="center"/>
      <protection locked="0"/>
    </xf>
    <xf numFmtId="0" fontId="13" fillId="2" borderId="20" xfId="3" applyFont="1" applyFill="1" applyBorder="1" applyAlignment="1" applyProtection="1">
      <alignment horizontal="center" vertical="center"/>
      <protection locked="0"/>
    </xf>
    <xf numFmtId="0" fontId="13" fillId="2" borderId="13" xfId="3" applyFont="1" applyFill="1" applyBorder="1" applyAlignment="1" applyProtection="1">
      <alignment horizontal="center" vertical="center"/>
      <protection locked="0"/>
    </xf>
    <xf numFmtId="0" fontId="13" fillId="2" borderId="23" xfId="3" applyFont="1" applyFill="1" applyBorder="1" applyAlignment="1" applyProtection="1">
      <alignment horizontal="center" vertical="center"/>
      <protection locked="0"/>
    </xf>
    <xf numFmtId="14" fontId="19" fillId="0" borderId="20" xfId="3" applyNumberFormat="1" applyFont="1" applyBorder="1" applyAlignment="1" applyProtection="1">
      <alignment horizontal="center" vertical="center" wrapText="1"/>
      <protection locked="0"/>
    </xf>
    <xf numFmtId="0" fontId="19" fillId="2" borderId="20" xfId="3" applyFont="1" applyFill="1" applyBorder="1" applyAlignment="1" applyProtection="1">
      <alignment horizontal="center" vertical="center" wrapText="1"/>
      <protection locked="0"/>
    </xf>
    <xf numFmtId="0" fontId="19" fillId="2" borderId="13" xfId="3" applyFont="1" applyFill="1" applyBorder="1" applyAlignment="1" applyProtection="1">
      <alignment horizontal="center" vertical="center" wrapText="1"/>
      <protection locked="0"/>
    </xf>
    <xf numFmtId="0" fontId="19" fillId="2" borderId="23" xfId="3" applyFont="1" applyFill="1" applyBorder="1" applyAlignment="1" applyProtection="1">
      <alignment horizontal="center" vertical="center" wrapText="1"/>
      <protection locked="0"/>
    </xf>
    <xf numFmtId="0" fontId="12" fillId="4" borderId="24" xfId="5" applyFont="1" applyFill="1" applyBorder="1" applyAlignment="1" applyProtection="1">
      <alignment horizontal="center"/>
      <protection locked="0"/>
    </xf>
    <xf numFmtId="0" fontId="24" fillId="0" borderId="20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62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4" fillId="0" borderId="21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0" fontId="24" fillId="0" borderId="32" xfId="0" applyFont="1" applyBorder="1" applyAlignment="1">
      <alignment horizontal="center"/>
    </xf>
    <xf numFmtId="0" fontId="24" fillId="0" borderId="33" xfId="0" applyFont="1" applyBorder="1" applyAlignment="1">
      <alignment horizontal="center"/>
    </xf>
    <xf numFmtId="2" fontId="24" fillId="0" borderId="24" xfId="0" applyNumberFormat="1" applyFont="1" applyBorder="1" applyAlignment="1">
      <alignment horizontal="center"/>
    </xf>
    <xf numFmtId="164" fontId="19" fillId="0" borderId="57" xfId="4" applyFont="1" applyBorder="1" applyAlignment="1" applyProtection="1">
      <alignment horizontal="center"/>
      <protection locked="0"/>
    </xf>
    <xf numFmtId="164" fontId="19" fillId="0" borderId="39" xfId="4" applyFont="1" applyBorder="1" applyAlignment="1" applyProtection="1">
      <alignment horizontal="center"/>
      <protection locked="0"/>
    </xf>
    <xf numFmtId="164" fontId="19" fillId="0" borderId="58" xfId="4" applyFont="1" applyBorder="1" applyAlignment="1" applyProtection="1">
      <alignment horizontal="center"/>
      <protection locked="0"/>
    </xf>
    <xf numFmtId="0" fontId="26" fillId="0" borderId="38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26" fillId="0" borderId="50" xfId="0" applyFont="1" applyBorder="1" applyAlignment="1">
      <alignment horizontal="center"/>
    </xf>
    <xf numFmtId="49" fontId="24" fillId="0" borderId="25" xfId="0" applyNumberFormat="1" applyFont="1" applyBorder="1" applyAlignment="1">
      <alignment horizontal="center"/>
    </xf>
    <xf numFmtId="49" fontId="24" fillId="0" borderId="26" xfId="0" applyNumberFormat="1" applyFont="1" applyBorder="1" applyAlignment="1">
      <alignment horizontal="center"/>
    </xf>
    <xf numFmtId="49" fontId="24" fillId="0" borderId="64" xfId="0" applyNumberFormat="1" applyFont="1" applyBorder="1" applyAlignment="1">
      <alignment horizontal="center"/>
    </xf>
    <xf numFmtId="0" fontId="24" fillId="0" borderId="36" xfId="0" applyFont="1" applyBorder="1" applyAlignment="1">
      <alignment horizontal="left"/>
    </xf>
    <xf numFmtId="0" fontId="24" fillId="0" borderId="31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34" xfId="0" applyFont="1" applyBorder="1" applyAlignment="1">
      <alignment horizontal="center"/>
    </xf>
    <xf numFmtId="0" fontId="24" fillId="0" borderId="46" xfId="0" applyFont="1" applyBorder="1" applyAlignment="1">
      <alignment horizontal="center"/>
    </xf>
    <xf numFmtId="0" fontId="23" fillId="0" borderId="20" xfId="0" applyFont="1" applyBorder="1" applyAlignment="1">
      <alignment horizontal="left"/>
    </xf>
    <xf numFmtId="0" fontId="23" fillId="0" borderId="13" xfId="0" applyFont="1" applyBorder="1" applyAlignment="1">
      <alignment horizontal="left"/>
    </xf>
    <xf numFmtId="0" fontId="23" fillId="0" borderId="23" xfId="0" applyFont="1" applyBorder="1" applyAlignment="1">
      <alignment horizontal="left"/>
    </xf>
    <xf numFmtId="0" fontId="24" fillId="0" borderId="20" xfId="0" applyFont="1" applyBorder="1" applyAlignment="1">
      <alignment horizontal="left"/>
    </xf>
    <xf numFmtId="0" fontId="24" fillId="0" borderId="13" xfId="0" applyFont="1" applyBorder="1" applyAlignment="1">
      <alignment horizontal="left"/>
    </xf>
    <xf numFmtId="0" fontId="24" fillId="0" borderId="23" xfId="0" applyFont="1" applyBorder="1" applyAlignment="1">
      <alignment horizontal="left"/>
    </xf>
    <xf numFmtId="0" fontId="23" fillId="0" borderId="41" xfId="0" applyFont="1" applyBorder="1" applyAlignment="1">
      <alignment horizontal="center"/>
    </xf>
    <xf numFmtId="0" fontId="23" fillId="0" borderId="29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164" fontId="6" fillId="0" borderId="2" xfId="4" applyFont="1" applyBorder="1" applyAlignment="1" applyProtection="1">
      <alignment horizontal="center" vertical="center" wrapText="1"/>
      <protection locked="0"/>
    </xf>
    <xf numFmtId="164" fontId="6" fillId="0" borderId="44" xfId="4" applyFont="1" applyBorder="1" applyAlignment="1" applyProtection="1">
      <alignment horizontal="center" vertical="center" wrapText="1"/>
      <protection locked="0"/>
    </xf>
    <xf numFmtId="164" fontId="6" fillId="0" borderId="46" xfId="4" applyFont="1" applyBorder="1" applyAlignment="1" applyProtection="1">
      <alignment horizontal="center" vertical="center" wrapText="1"/>
      <protection locked="0"/>
    </xf>
    <xf numFmtId="164" fontId="6" fillId="0" borderId="48" xfId="4" applyFont="1" applyBorder="1" applyAlignment="1" applyProtection="1">
      <alignment horizontal="center" vertical="center" wrapText="1"/>
      <protection locked="0"/>
    </xf>
    <xf numFmtId="0" fontId="19" fillId="0" borderId="5" xfId="0" applyFont="1" applyBorder="1" applyAlignment="1" applyProtection="1">
      <alignment horizontal="left"/>
      <protection locked="0"/>
    </xf>
    <xf numFmtId="0" fontId="19" fillId="0" borderId="5" xfId="0" applyFont="1" applyBorder="1" applyProtection="1">
      <protection locked="0"/>
    </xf>
    <xf numFmtId="0" fontId="19" fillId="0" borderId="52" xfId="0" applyFont="1" applyBorder="1" applyProtection="1">
      <protection locked="0"/>
    </xf>
    <xf numFmtId="0" fontId="13" fillId="0" borderId="57" xfId="0" applyFont="1" applyBorder="1" applyAlignment="1" applyProtection="1">
      <alignment horizontal="left"/>
      <protection locked="0"/>
    </xf>
    <xf numFmtId="0" fontId="13" fillId="0" borderId="39" xfId="0" applyFont="1" applyBorder="1" applyAlignment="1" applyProtection="1">
      <alignment horizontal="left"/>
      <protection locked="0"/>
    </xf>
    <xf numFmtId="0" fontId="13" fillId="0" borderId="3" xfId="0" applyFont="1" applyBorder="1" applyAlignment="1" applyProtection="1">
      <alignment horizontal="left"/>
      <protection locked="0"/>
    </xf>
    <xf numFmtId="0" fontId="13" fillId="0" borderId="58" xfId="0" applyFont="1" applyBorder="1" applyAlignment="1" applyProtection="1">
      <alignment horizontal="left"/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19" fillId="0" borderId="1" xfId="0" applyFont="1" applyBorder="1" applyProtection="1">
      <protection locked="0"/>
    </xf>
    <xf numFmtId="0" fontId="19" fillId="0" borderId="54" xfId="0" applyFont="1" applyBorder="1" applyProtection="1">
      <protection locked="0"/>
    </xf>
    <xf numFmtId="0" fontId="19" fillId="0" borderId="11" xfId="0" applyFont="1" applyBorder="1" applyProtection="1">
      <protection locked="0"/>
    </xf>
    <xf numFmtId="0" fontId="19" fillId="0" borderId="22" xfId="0" applyFont="1" applyBorder="1" applyProtection="1">
      <protection locked="0"/>
    </xf>
    <xf numFmtId="0" fontId="10" fillId="3" borderId="49" xfId="0" applyFont="1" applyFill="1" applyBorder="1" applyAlignment="1" applyProtection="1">
      <alignment horizontal="center" vertical="center"/>
      <protection locked="0"/>
    </xf>
    <xf numFmtId="0" fontId="10" fillId="3" borderId="27" xfId="0" applyFont="1" applyFill="1" applyBorder="1" applyAlignment="1" applyProtection="1">
      <alignment horizontal="center" vertical="center"/>
      <protection locked="0"/>
    </xf>
    <xf numFmtId="0" fontId="10" fillId="3" borderId="29" xfId="0" applyFont="1" applyFill="1" applyBorder="1" applyAlignment="1" applyProtection="1">
      <alignment horizontal="center" vertical="center"/>
      <protection locked="0"/>
    </xf>
    <xf numFmtId="0" fontId="10" fillId="3" borderId="50" xfId="0" applyFont="1" applyFill="1" applyBorder="1" applyAlignment="1" applyProtection="1">
      <alignment horizontal="center" vertical="center"/>
      <protection locked="0"/>
    </xf>
    <xf numFmtId="0" fontId="26" fillId="0" borderId="21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26" fillId="0" borderId="36" xfId="0" applyFont="1" applyBorder="1" applyAlignment="1">
      <alignment horizontal="center"/>
    </xf>
    <xf numFmtId="0" fontId="26" fillId="0" borderId="28" xfId="0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36" xfId="0" applyFont="1" applyBorder="1" applyAlignment="1">
      <alignment horizontal="center"/>
    </xf>
    <xf numFmtId="49" fontId="24" fillId="0" borderId="21" xfId="0" applyNumberFormat="1" applyFont="1" applyBorder="1" applyAlignment="1">
      <alignment horizontal="center"/>
    </xf>
    <xf numFmtId="49" fontId="24" fillId="0" borderId="12" xfId="0" applyNumberFormat="1" applyFont="1" applyBorder="1" applyAlignment="1">
      <alignment horizontal="center"/>
    </xf>
    <xf numFmtId="49" fontId="24" fillId="0" borderId="36" xfId="0" applyNumberFormat="1" applyFont="1" applyBorder="1" applyAlignment="1">
      <alignment horizontal="center"/>
    </xf>
    <xf numFmtId="49" fontId="24" fillId="0" borderId="37" xfId="0" applyNumberFormat="1" applyFont="1" applyBorder="1" applyAlignment="1">
      <alignment horizontal="center"/>
    </xf>
    <xf numFmtId="0" fontId="19" fillId="0" borderId="31" xfId="0" applyFont="1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alignment horizontal="center"/>
      <protection locked="0"/>
    </xf>
    <xf numFmtId="164" fontId="6" fillId="0" borderId="57" xfId="4" applyFont="1" applyBorder="1" applyAlignment="1" applyProtection="1">
      <alignment horizontal="center" vertical="center" wrapText="1"/>
      <protection locked="0"/>
    </xf>
    <xf numFmtId="164" fontId="6" fillId="0" borderId="39" xfId="4" applyFont="1" applyBorder="1" applyAlignment="1" applyProtection="1">
      <alignment horizontal="center" vertical="center"/>
      <protection locked="0"/>
    </xf>
    <xf numFmtId="164" fontId="6" fillId="0" borderId="58" xfId="4" applyFont="1" applyBorder="1" applyAlignment="1" applyProtection="1">
      <alignment horizontal="center" vertical="center"/>
      <protection locked="0"/>
    </xf>
    <xf numFmtId="164" fontId="6" fillId="0" borderId="57" xfId="4" applyFont="1" applyBorder="1" applyAlignment="1" applyProtection="1">
      <alignment horizontal="center" vertical="center"/>
      <protection locked="0"/>
    </xf>
    <xf numFmtId="0" fontId="23" fillId="0" borderId="30" xfId="0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31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23" fillId="0" borderId="34" xfId="0" applyFont="1" applyBorder="1" applyAlignment="1">
      <alignment horizontal="left"/>
    </xf>
    <xf numFmtId="0" fontId="24" fillId="0" borderId="3" xfId="0" applyFont="1" applyBorder="1" applyAlignment="1">
      <alignment horizontal="center"/>
    </xf>
    <xf numFmtId="0" fontId="24" fillId="0" borderId="35" xfId="0" applyFont="1" applyBorder="1" applyAlignment="1">
      <alignment horizontal="center"/>
    </xf>
    <xf numFmtId="0" fontId="24" fillId="0" borderId="24" xfId="0" applyFont="1" applyBorder="1" applyAlignment="1" applyProtection="1">
      <alignment horizontal="center"/>
      <protection locked="0"/>
    </xf>
    <xf numFmtId="0" fontId="27" fillId="0" borderId="24" xfId="0" applyFont="1" applyBorder="1" applyAlignment="1" applyProtection="1">
      <alignment horizontal="center"/>
      <protection locked="0"/>
    </xf>
    <xf numFmtId="165" fontId="24" fillId="0" borderId="24" xfId="0" applyNumberFormat="1" applyFont="1" applyBorder="1" applyAlignment="1">
      <alignment horizontal="center"/>
    </xf>
    <xf numFmtId="0" fontId="19" fillId="0" borderId="24" xfId="0" applyFont="1" applyBorder="1" applyAlignment="1" applyProtection="1">
      <alignment horizontal="center" vertical="center"/>
      <protection locked="0"/>
    </xf>
    <xf numFmtId="0" fontId="31" fillId="0" borderId="24" xfId="0" applyFont="1" applyBorder="1" applyAlignment="1">
      <alignment horizontal="center"/>
    </xf>
  </cellXfs>
  <cellStyles count="6">
    <cellStyle name="Normal" xfId="0" builtinId="0"/>
    <cellStyle name="Normal 2" xfId="1" xr:uid="{00000000-0005-0000-0000-000001000000}"/>
    <cellStyle name="Normal 5" xfId="2" xr:uid="{00000000-0005-0000-0000-000002000000}"/>
    <cellStyle name="Normal_BB.G-VSP-PVE-ED-20-ME-DAS-003_Data Sheet for Filter Separator_LFS_190312" xfId="3" xr:uid="{00000000-0005-0000-0000-000003000000}"/>
    <cellStyle name="Normal_CTL0604V_ENG_ME_DAT_0006_Fire_and_Safety_Equipments_Rev_A" xfId="4" xr:uid="{00000000-0005-0000-0000-000004000000}"/>
    <cellStyle name="Normal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checked="Checked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checked="Checked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checked="Checked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checked="Checked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checked="Checked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checked="Checked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checked="Checked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checked="Checked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checked="Checked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checked="Checked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checked="Checked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checked="Checked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checked="Checked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checked="Checked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checked="Checked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checked="Checked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checked="Checked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checked="Checked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checked="Checked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checked="Checked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checked="Checked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checked="Checked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checked="Checked" lockText="1" noThreeD="1"/>
</file>

<file path=xl/ctrlProps/ctrlProp166.xml><?xml version="1.0" encoding="utf-8"?>
<formControlPr xmlns="http://schemas.microsoft.com/office/spreadsheetml/2009/9/main" objectType="CheckBox" checked="Checked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checked="Checked" lockText="1" noThreeD="1"/>
</file>

<file path=xl/ctrlProps/ctrlProp170.xml><?xml version="1.0" encoding="utf-8"?>
<formControlPr xmlns="http://schemas.microsoft.com/office/spreadsheetml/2009/9/main" objectType="CheckBox" checked="Checked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checked="Checked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checked="Checked" lockText="1" noThreeD="1"/>
</file>

<file path=xl/ctrlProps/ctrlProp178.xml><?xml version="1.0" encoding="utf-8"?>
<formControlPr xmlns="http://schemas.microsoft.com/office/spreadsheetml/2009/9/main" objectType="CheckBox" checked="Checked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checked="Checked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checked="Checked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checked="Checked" lockText="1" noThreeD="1"/>
</file>

<file path=xl/ctrlProps/ctrlProp188.xml><?xml version="1.0" encoding="utf-8"?>
<formControlPr xmlns="http://schemas.microsoft.com/office/spreadsheetml/2009/9/main" objectType="CheckBox" checked="Checked" lockText="1" noThreeD="1"/>
</file>

<file path=xl/ctrlProps/ctrlProp189.xml><?xml version="1.0" encoding="utf-8"?>
<formControlPr xmlns="http://schemas.microsoft.com/office/spreadsheetml/2009/9/main" objectType="CheckBox" checked="Checked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33</xdr:row>
      <xdr:rowOff>246530</xdr:rowOff>
    </xdr:from>
    <xdr:to>
      <xdr:col>5</xdr:col>
      <xdr:colOff>155202</xdr:colOff>
      <xdr:row>34</xdr:row>
      <xdr:rowOff>223439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10018059"/>
          <a:ext cx="1130114" cy="458762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</xdr:colOff>
      <xdr:row>0</xdr:row>
      <xdr:rowOff>89647</xdr:rowOff>
    </xdr:from>
    <xdr:to>
      <xdr:col>4</xdr:col>
      <xdr:colOff>127957</xdr:colOff>
      <xdr:row>0</xdr:row>
      <xdr:rowOff>951339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23" y="89647"/>
          <a:ext cx="923575" cy="861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13</xdr:row>
          <xdr:rowOff>0</xdr:rowOff>
        </xdr:from>
        <xdr:to>
          <xdr:col>68</xdr:col>
          <xdr:colOff>312420</xdr:colOff>
          <xdr:row>13</xdr:row>
          <xdr:rowOff>198120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13</xdr:row>
          <xdr:rowOff>0</xdr:rowOff>
        </xdr:from>
        <xdr:to>
          <xdr:col>68</xdr:col>
          <xdr:colOff>312420</xdr:colOff>
          <xdr:row>13</xdr:row>
          <xdr:rowOff>198120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13</xdr:row>
          <xdr:rowOff>0</xdr:rowOff>
        </xdr:from>
        <xdr:to>
          <xdr:col>68</xdr:col>
          <xdr:colOff>312420</xdr:colOff>
          <xdr:row>13</xdr:row>
          <xdr:rowOff>198120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13</xdr:row>
          <xdr:rowOff>0</xdr:rowOff>
        </xdr:from>
        <xdr:to>
          <xdr:col>68</xdr:col>
          <xdr:colOff>312420</xdr:colOff>
          <xdr:row>13</xdr:row>
          <xdr:rowOff>198120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13</xdr:row>
          <xdr:rowOff>0</xdr:rowOff>
        </xdr:from>
        <xdr:to>
          <xdr:col>68</xdr:col>
          <xdr:colOff>312420</xdr:colOff>
          <xdr:row>13</xdr:row>
          <xdr:rowOff>198120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312420</xdr:colOff>
          <xdr:row>21</xdr:row>
          <xdr:rowOff>198120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312420</xdr:colOff>
          <xdr:row>21</xdr:row>
          <xdr:rowOff>198120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312420</xdr:colOff>
          <xdr:row>21</xdr:row>
          <xdr:rowOff>198120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297180</xdr:colOff>
          <xdr:row>21</xdr:row>
          <xdr:rowOff>198120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312420</xdr:colOff>
          <xdr:row>21</xdr:row>
          <xdr:rowOff>198120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312420</xdr:colOff>
          <xdr:row>21</xdr:row>
          <xdr:rowOff>198120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24</xdr:row>
          <xdr:rowOff>0</xdr:rowOff>
        </xdr:from>
        <xdr:to>
          <xdr:col>68</xdr:col>
          <xdr:colOff>312420</xdr:colOff>
          <xdr:row>24</xdr:row>
          <xdr:rowOff>198120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22</xdr:row>
          <xdr:rowOff>0</xdr:rowOff>
        </xdr:from>
        <xdr:to>
          <xdr:col>68</xdr:col>
          <xdr:colOff>312420</xdr:colOff>
          <xdr:row>22</xdr:row>
          <xdr:rowOff>198120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22</xdr:row>
          <xdr:rowOff>0</xdr:rowOff>
        </xdr:from>
        <xdr:to>
          <xdr:col>68</xdr:col>
          <xdr:colOff>312420</xdr:colOff>
          <xdr:row>22</xdr:row>
          <xdr:rowOff>198120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24</xdr:row>
          <xdr:rowOff>0</xdr:rowOff>
        </xdr:from>
        <xdr:to>
          <xdr:col>68</xdr:col>
          <xdr:colOff>312420</xdr:colOff>
          <xdr:row>24</xdr:row>
          <xdr:rowOff>198120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312420</xdr:colOff>
          <xdr:row>21</xdr:row>
          <xdr:rowOff>198120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24</xdr:row>
          <xdr:rowOff>0</xdr:rowOff>
        </xdr:from>
        <xdr:to>
          <xdr:col>68</xdr:col>
          <xdr:colOff>312420</xdr:colOff>
          <xdr:row>24</xdr:row>
          <xdr:rowOff>198120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24</xdr:row>
          <xdr:rowOff>0</xdr:rowOff>
        </xdr:from>
        <xdr:to>
          <xdr:col>68</xdr:col>
          <xdr:colOff>312420</xdr:colOff>
          <xdr:row>24</xdr:row>
          <xdr:rowOff>198120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24</xdr:row>
          <xdr:rowOff>0</xdr:rowOff>
        </xdr:from>
        <xdr:to>
          <xdr:col>68</xdr:col>
          <xdr:colOff>312420</xdr:colOff>
          <xdr:row>24</xdr:row>
          <xdr:rowOff>198120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24</xdr:row>
          <xdr:rowOff>0</xdr:rowOff>
        </xdr:from>
        <xdr:to>
          <xdr:col>68</xdr:col>
          <xdr:colOff>312420</xdr:colOff>
          <xdr:row>24</xdr:row>
          <xdr:rowOff>198120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1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297180</xdr:colOff>
          <xdr:row>17</xdr:row>
          <xdr:rowOff>198120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297180</xdr:colOff>
          <xdr:row>17</xdr:row>
          <xdr:rowOff>198120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297180</xdr:colOff>
          <xdr:row>17</xdr:row>
          <xdr:rowOff>198120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297180</xdr:colOff>
          <xdr:row>17</xdr:row>
          <xdr:rowOff>198120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297180</xdr:colOff>
          <xdr:row>17</xdr:row>
          <xdr:rowOff>198120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297180</xdr:colOff>
          <xdr:row>13</xdr:row>
          <xdr:rowOff>198120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297180</xdr:colOff>
          <xdr:row>13</xdr:row>
          <xdr:rowOff>198120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297180</xdr:colOff>
          <xdr:row>14</xdr:row>
          <xdr:rowOff>198120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297180</xdr:colOff>
          <xdr:row>14</xdr:row>
          <xdr:rowOff>198120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60</xdr:col>
          <xdr:colOff>297180</xdr:colOff>
          <xdr:row>22</xdr:row>
          <xdr:rowOff>198120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1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19</xdr:row>
          <xdr:rowOff>0</xdr:rowOff>
        </xdr:from>
        <xdr:to>
          <xdr:col>60</xdr:col>
          <xdr:colOff>297180</xdr:colOff>
          <xdr:row>19</xdr:row>
          <xdr:rowOff>198120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19</xdr:row>
          <xdr:rowOff>0</xdr:rowOff>
        </xdr:from>
        <xdr:to>
          <xdr:col>60</xdr:col>
          <xdr:colOff>297180</xdr:colOff>
          <xdr:row>19</xdr:row>
          <xdr:rowOff>198120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60</xdr:col>
          <xdr:colOff>297180</xdr:colOff>
          <xdr:row>22</xdr:row>
          <xdr:rowOff>198120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1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297180</xdr:colOff>
          <xdr:row>17</xdr:row>
          <xdr:rowOff>198120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1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60</xdr:col>
          <xdr:colOff>297180</xdr:colOff>
          <xdr:row>22</xdr:row>
          <xdr:rowOff>198120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1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60</xdr:col>
          <xdr:colOff>297180</xdr:colOff>
          <xdr:row>22</xdr:row>
          <xdr:rowOff>198120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1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60</xdr:col>
          <xdr:colOff>297180</xdr:colOff>
          <xdr:row>22</xdr:row>
          <xdr:rowOff>198120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60</xdr:col>
          <xdr:colOff>297180</xdr:colOff>
          <xdr:row>22</xdr:row>
          <xdr:rowOff>198120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297180</xdr:colOff>
          <xdr:row>13</xdr:row>
          <xdr:rowOff>198120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1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297180</xdr:colOff>
          <xdr:row>14</xdr:row>
          <xdr:rowOff>198120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1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297180</xdr:colOff>
          <xdr:row>14</xdr:row>
          <xdr:rowOff>198120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1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297180</xdr:colOff>
          <xdr:row>13</xdr:row>
          <xdr:rowOff>198120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297180</xdr:colOff>
          <xdr:row>14</xdr:row>
          <xdr:rowOff>198120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13</xdr:row>
          <xdr:rowOff>0</xdr:rowOff>
        </xdr:from>
        <xdr:to>
          <xdr:col>68</xdr:col>
          <xdr:colOff>312420</xdr:colOff>
          <xdr:row>13</xdr:row>
          <xdr:rowOff>198120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1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13</xdr:row>
          <xdr:rowOff>0</xdr:rowOff>
        </xdr:from>
        <xdr:to>
          <xdr:col>68</xdr:col>
          <xdr:colOff>312420</xdr:colOff>
          <xdr:row>13</xdr:row>
          <xdr:rowOff>198120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1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1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13</xdr:row>
          <xdr:rowOff>0</xdr:rowOff>
        </xdr:from>
        <xdr:to>
          <xdr:col>68</xdr:col>
          <xdr:colOff>312420</xdr:colOff>
          <xdr:row>13</xdr:row>
          <xdr:rowOff>198120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13</xdr:row>
          <xdr:rowOff>0</xdr:rowOff>
        </xdr:from>
        <xdr:to>
          <xdr:col>68</xdr:col>
          <xdr:colOff>312420</xdr:colOff>
          <xdr:row>13</xdr:row>
          <xdr:rowOff>198120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1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297180</xdr:colOff>
          <xdr:row>14</xdr:row>
          <xdr:rowOff>198120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1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1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1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13</xdr:row>
          <xdr:rowOff>0</xdr:rowOff>
        </xdr:from>
        <xdr:to>
          <xdr:col>68</xdr:col>
          <xdr:colOff>312420</xdr:colOff>
          <xdr:row>13</xdr:row>
          <xdr:rowOff>198120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1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1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1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1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312420</xdr:colOff>
          <xdr:row>21</xdr:row>
          <xdr:rowOff>198120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1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312420</xdr:colOff>
          <xdr:row>21</xdr:row>
          <xdr:rowOff>198120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1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312420</xdr:colOff>
          <xdr:row>21</xdr:row>
          <xdr:rowOff>198120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297180</xdr:colOff>
          <xdr:row>21</xdr:row>
          <xdr:rowOff>198120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1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312420</xdr:colOff>
          <xdr:row>21</xdr:row>
          <xdr:rowOff>198120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1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312420</xdr:colOff>
          <xdr:row>21</xdr:row>
          <xdr:rowOff>198120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1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24</xdr:row>
          <xdr:rowOff>0</xdr:rowOff>
        </xdr:from>
        <xdr:to>
          <xdr:col>68</xdr:col>
          <xdr:colOff>312420</xdr:colOff>
          <xdr:row>24</xdr:row>
          <xdr:rowOff>198120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1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22</xdr:row>
          <xdr:rowOff>0</xdr:rowOff>
        </xdr:from>
        <xdr:to>
          <xdr:col>68</xdr:col>
          <xdr:colOff>312420</xdr:colOff>
          <xdr:row>22</xdr:row>
          <xdr:rowOff>198120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1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22</xdr:row>
          <xdr:rowOff>0</xdr:rowOff>
        </xdr:from>
        <xdr:to>
          <xdr:col>68</xdr:col>
          <xdr:colOff>312420</xdr:colOff>
          <xdr:row>22</xdr:row>
          <xdr:rowOff>198120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1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24</xdr:row>
          <xdr:rowOff>0</xdr:rowOff>
        </xdr:from>
        <xdr:to>
          <xdr:col>68</xdr:col>
          <xdr:colOff>312420</xdr:colOff>
          <xdr:row>24</xdr:row>
          <xdr:rowOff>198120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1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21</xdr:row>
          <xdr:rowOff>0</xdr:rowOff>
        </xdr:from>
        <xdr:to>
          <xdr:col>68</xdr:col>
          <xdr:colOff>312420</xdr:colOff>
          <xdr:row>21</xdr:row>
          <xdr:rowOff>198120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1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24</xdr:row>
          <xdr:rowOff>0</xdr:rowOff>
        </xdr:from>
        <xdr:to>
          <xdr:col>68</xdr:col>
          <xdr:colOff>312420</xdr:colOff>
          <xdr:row>24</xdr:row>
          <xdr:rowOff>198120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1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24</xdr:row>
          <xdr:rowOff>0</xdr:rowOff>
        </xdr:from>
        <xdr:to>
          <xdr:col>68</xdr:col>
          <xdr:colOff>312420</xdr:colOff>
          <xdr:row>24</xdr:row>
          <xdr:rowOff>198120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1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24</xdr:row>
          <xdr:rowOff>0</xdr:rowOff>
        </xdr:from>
        <xdr:to>
          <xdr:col>68</xdr:col>
          <xdr:colOff>312420</xdr:colOff>
          <xdr:row>24</xdr:row>
          <xdr:rowOff>198120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24</xdr:row>
          <xdr:rowOff>0</xdr:rowOff>
        </xdr:from>
        <xdr:to>
          <xdr:col>68</xdr:col>
          <xdr:colOff>312420</xdr:colOff>
          <xdr:row>24</xdr:row>
          <xdr:rowOff>198120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1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1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1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1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1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1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15</xdr:row>
          <xdr:rowOff>0</xdr:rowOff>
        </xdr:from>
        <xdr:to>
          <xdr:col>68</xdr:col>
          <xdr:colOff>312420</xdr:colOff>
          <xdr:row>15</xdr:row>
          <xdr:rowOff>198120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1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14</xdr:row>
          <xdr:rowOff>0</xdr:rowOff>
        </xdr:from>
        <xdr:to>
          <xdr:col>68</xdr:col>
          <xdr:colOff>312420</xdr:colOff>
          <xdr:row>14</xdr:row>
          <xdr:rowOff>198120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1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297180</xdr:colOff>
          <xdr:row>17</xdr:row>
          <xdr:rowOff>198120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1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297180</xdr:colOff>
          <xdr:row>17</xdr:row>
          <xdr:rowOff>198120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1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297180</xdr:colOff>
          <xdr:row>17</xdr:row>
          <xdr:rowOff>198120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297180</xdr:colOff>
          <xdr:row>17</xdr:row>
          <xdr:rowOff>198120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1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297180</xdr:colOff>
          <xdr:row>17</xdr:row>
          <xdr:rowOff>198120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1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297180</xdr:colOff>
          <xdr:row>13</xdr:row>
          <xdr:rowOff>198120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1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297180</xdr:colOff>
          <xdr:row>13</xdr:row>
          <xdr:rowOff>198120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1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297180</xdr:colOff>
          <xdr:row>14</xdr:row>
          <xdr:rowOff>198120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1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297180</xdr:colOff>
          <xdr:row>14</xdr:row>
          <xdr:rowOff>198120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1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60</xdr:col>
          <xdr:colOff>297180</xdr:colOff>
          <xdr:row>22</xdr:row>
          <xdr:rowOff>198120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1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19</xdr:row>
          <xdr:rowOff>0</xdr:rowOff>
        </xdr:from>
        <xdr:to>
          <xdr:col>60</xdr:col>
          <xdr:colOff>297180</xdr:colOff>
          <xdr:row>19</xdr:row>
          <xdr:rowOff>198120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1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19</xdr:row>
          <xdr:rowOff>0</xdr:rowOff>
        </xdr:from>
        <xdr:to>
          <xdr:col>60</xdr:col>
          <xdr:colOff>297180</xdr:colOff>
          <xdr:row>19</xdr:row>
          <xdr:rowOff>198120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1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60</xdr:col>
          <xdr:colOff>297180</xdr:colOff>
          <xdr:row>22</xdr:row>
          <xdr:rowOff>198120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1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17</xdr:row>
          <xdr:rowOff>0</xdr:rowOff>
        </xdr:from>
        <xdr:to>
          <xdr:col>60</xdr:col>
          <xdr:colOff>297180</xdr:colOff>
          <xdr:row>17</xdr:row>
          <xdr:rowOff>198120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1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60</xdr:col>
          <xdr:colOff>297180</xdr:colOff>
          <xdr:row>22</xdr:row>
          <xdr:rowOff>198120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1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60</xdr:col>
          <xdr:colOff>297180</xdr:colOff>
          <xdr:row>22</xdr:row>
          <xdr:rowOff>198120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1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60</xdr:col>
          <xdr:colOff>297180</xdr:colOff>
          <xdr:row>22</xdr:row>
          <xdr:rowOff>198120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1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22</xdr:row>
          <xdr:rowOff>0</xdr:rowOff>
        </xdr:from>
        <xdr:to>
          <xdr:col>60</xdr:col>
          <xdr:colOff>297180</xdr:colOff>
          <xdr:row>22</xdr:row>
          <xdr:rowOff>198120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1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297180</xdr:colOff>
          <xdr:row>13</xdr:row>
          <xdr:rowOff>198120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1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297180</xdr:colOff>
          <xdr:row>14</xdr:row>
          <xdr:rowOff>198120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1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297180</xdr:colOff>
          <xdr:row>14</xdr:row>
          <xdr:rowOff>198120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1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13</xdr:row>
          <xdr:rowOff>0</xdr:rowOff>
        </xdr:from>
        <xdr:to>
          <xdr:col>60</xdr:col>
          <xdr:colOff>297180</xdr:colOff>
          <xdr:row>13</xdr:row>
          <xdr:rowOff>198120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1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0</xdr:colOff>
          <xdr:row>14</xdr:row>
          <xdr:rowOff>0</xdr:rowOff>
        </xdr:from>
        <xdr:to>
          <xdr:col>60</xdr:col>
          <xdr:colOff>297180</xdr:colOff>
          <xdr:row>14</xdr:row>
          <xdr:rowOff>198120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1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28</xdr:col>
      <xdr:colOff>23721</xdr:colOff>
      <xdr:row>0</xdr:row>
      <xdr:rowOff>108023</xdr:rowOff>
    </xdr:from>
    <xdr:to>
      <xdr:col>30</xdr:col>
      <xdr:colOff>247167</xdr:colOff>
      <xdr:row>2</xdr:row>
      <xdr:rowOff>37677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3652" y="108023"/>
          <a:ext cx="584739" cy="547137"/>
        </a:xfrm>
        <a:prstGeom prst="rect">
          <a:avLst/>
        </a:prstGeom>
      </xdr:spPr>
    </xdr:pic>
    <xdr:clientData/>
  </xdr:twoCellAnchor>
  <xdr:twoCellAnchor editAs="oneCell">
    <xdr:from>
      <xdr:col>0</xdr:col>
      <xdr:colOff>59121</xdr:colOff>
      <xdr:row>0</xdr:row>
      <xdr:rowOff>144518</xdr:rowOff>
    </xdr:from>
    <xdr:to>
      <xdr:col>5</xdr:col>
      <xdr:colOff>102148</xdr:colOff>
      <xdr:row>1</xdr:row>
      <xdr:rowOff>373521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121" y="144518"/>
          <a:ext cx="1133475" cy="4654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312420</xdr:colOff>
          <xdr:row>14</xdr:row>
          <xdr:rowOff>198120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312420</xdr:colOff>
          <xdr:row>14</xdr:row>
          <xdr:rowOff>198120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312420</xdr:colOff>
          <xdr:row>15</xdr:row>
          <xdr:rowOff>198120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312420</xdr:colOff>
          <xdr:row>15</xdr:row>
          <xdr:rowOff>198120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312420</xdr:colOff>
          <xdr:row>15</xdr:row>
          <xdr:rowOff>198120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312420</xdr:colOff>
          <xdr:row>16</xdr:row>
          <xdr:rowOff>198120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312420</xdr:colOff>
          <xdr:row>16</xdr:row>
          <xdr:rowOff>198120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312420</xdr:colOff>
          <xdr:row>16</xdr:row>
          <xdr:rowOff>198120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312420</xdr:colOff>
          <xdr:row>14</xdr:row>
          <xdr:rowOff>198120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2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312420</xdr:colOff>
          <xdr:row>14</xdr:row>
          <xdr:rowOff>198120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2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312420</xdr:colOff>
          <xdr:row>15</xdr:row>
          <xdr:rowOff>198120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2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312420</xdr:colOff>
          <xdr:row>15</xdr:row>
          <xdr:rowOff>198120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2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297180</xdr:colOff>
          <xdr:row>15</xdr:row>
          <xdr:rowOff>198120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2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312420</xdr:colOff>
          <xdr:row>16</xdr:row>
          <xdr:rowOff>198120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2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312420</xdr:colOff>
          <xdr:row>16</xdr:row>
          <xdr:rowOff>198120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2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312420</xdr:colOff>
          <xdr:row>14</xdr:row>
          <xdr:rowOff>198120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2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312420</xdr:colOff>
          <xdr:row>15</xdr:row>
          <xdr:rowOff>198120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2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312420</xdr:colOff>
          <xdr:row>15</xdr:row>
          <xdr:rowOff>198120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2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312420</xdr:colOff>
          <xdr:row>15</xdr:row>
          <xdr:rowOff>198120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2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20</xdr:row>
          <xdr:rowOff>0</xdr:rowOff>
        </xdr:from>
        <xdr:to>
          <xdr:col>37</xdr:col>
          <xdr:colOff>312420</xdr:colOff>
          <xdr:row>20</xdr:row>
          <xdr:rowOff>198120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2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20</xdr:row>
          <xdr:rowOff>0</xdr:rowOff>
        </xdr:from>
        <xdr:to>
          <xdr:col>37</xdr:col>
          <xdr:colOff>312420</xdr:colOff>
          <xdr:row>20</xdr:row>
          <xdr:rowOff>198120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2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20</xdr:row>
          <xdr:rowOff>0</xdr:rowOff>
        </xdr:from>
        <xdr:to>
          <xdr:col>37</xdr:col>
          <xdr:colOff>312420</xdr:colOff>
          <xdr:row>20</xdr:row>
          <xdr:rowOff>198120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2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20</xdr:row>
          <xdr:rowOff>0</xdr:rowOff>
        </xdr:from>
        <xdr:to>
          <xdr:col>37</xdr:col>
          <xdr:colOff>297180</xdr:colOff>
          <xdr:row>20</xdr:row>
          <xdr:rowOff>198120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2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20</xdr:row>
          <xdr:rowOff>0</xdr:rowOff>
        </xdr:from>
        <xdr:to>
          <xdr:col>37</xdr:col>
          <xdr:colOff>312420</xdr:colOff>
          <xdr:row>20</xdr:row>
          <xdr:rowOff>198120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2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20</xdr:row>
          <xdr:rowOff>0</xdr:rowOff>
        </xdr:from>
        <xdr:to>
          <xdr:col>37</xdr:col>
          <xdr:colOff>312420</xdr:colOff>
          <xdr:row>20</xdr:row>
          <xdr:rowOff>198120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2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23</xdr:row>
          <xdr:rowOff>0</xdr:rowOff>
        </xdr:from>
        <xdr:to>
          <xdr:col>37</xdr:col>
          <xdr:colOff>312420</xdr:colOff>
          <xdr:row>23</xdr:row>
          <xdr:rowOff>198120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2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21</xdr:row>
          <xdr:rowOff>0</xdr:rowOff>
        </xdr:from>
        <xdr:to>
          <xdr:col>37</xdr:col>
          <xdr:colOff>312420</xdr:colOff>
          <xdr:row>21</xdr:row>
          <xdr:rowOff>198120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2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21</xdr:row>
          <xdr:rowOff>0</xdr:rowOff>
        </xdr:from>
        <xdr:to>
          <xdr:col>37</xdr:col>
          <xdr:colOff>312420</xdr:colOff>
          <xdr:row>21</xdr:row>
          <xdr:rowOff>198120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2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23</xdr:row>
          <xdr:rowOff>0</xdr:rowOff>
        </xdr:from>
        <xdr:to>
          <xdr:col>37</xdr:col>
          <xdr:colOff>312420</xdr:colOff>
          <xdr:row>23</xdr:row>
          <xdr:rowOff>198120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2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20</xdr:row>
          <xdr:rowOff>0</xdr:rowOff>
        </xdr:from>
        <xdr:to>
          <xdr:col>37</xdr:col>
          <xdr:colOff>312420</xdr:colOff>
          <xdr:row>20</xdr:row>
          <xdr:rowOff>198120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2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23</xdr:row>
          <xdr:rowOff>0</xdr:rowOff>
        </xdr:from>
        <xdr:to>
          <xdr:col>37</xdr:col>
          <xdr:colOff>312420</xdr:colOff>
          <xdr:row>23</xdr:row>
          <xdr:rowOff>198120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2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23</xdr:row>
          <xdr:rowOff>0</xdr:rowOff>
        </xdr:from>
        <xdr:to>
          <xdr:col>37</xdr:col>
          <xdr:colOff>312420</xdr:colOff>
          <xdr:row>23</xdr:row>
          <xdr:rowOff>198120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2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23</xdr:row>
          <xdr:rowOff>0</xdr:rowOff>
        </xdr:from>
        <xdr:to>
          <xdr:col>37</xdr:col>
          <xdr:colOff>312420</xdr:colOff>
          <xdr:row>23</xdr:row>
          <xdr:rowOff>198120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2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23</xdr:row>
          <xdr:rowOff>0</xdr:rowOff>
        </xdr:from>
        <xdr:to>
          <xdr:col>37</xdr:col>
          <xdr:colOff>312420</xdr:colOff>
          <xdr:row>23</xdr:row>
          <xdr:rowOff>198120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2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312420</xdr:colOff>
          <xdr:row>16</xdr:row>
          <xdr:rowOff>198120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2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312420</xdr:colOff>
          <xdr:row>16</xdr:row>
          <xdr:rowOff>198120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2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312420</xdr:colOff>
          <xdr:row>16</xdr:row>
          <xdr:rowOff>198120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2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312420</xdr:colOff>
          <xdr:row>16</xdr:row>
          <xdr:rowOff>198120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2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312420</xdr:colOff>
          <xdr:row>16</xdr:row>
          <xdr:rowOff>198120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2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312420</xdr:colOff>
          <xdr:row>16</xdr:row>
          <xdr:rowOff>198120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2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312420</xdr:colOff>
          <xdr:row>15</xdr:row>
          <xdr:rowOff>198120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2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18</xdr:row>
          <xdr:rowOff>0</xdr:rowOff>
        </xdr:from>
        <xdr:to>
          <xdr:col>37</xdr:col>
          <xdr:colOff>297180</xdr:colOff>
          <xdr:row>18</xdr:row>
          <xdr:rowOff>198120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2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18</xdr:row>
          <xdr:rowOff>0</xdr:rowOff>
        </xdr:from>
        <xdr:to>
          <xdr:col>37</xdr:col>
          <xdr:colOff>297180</xdr:colOff>
          <xdr:row>18</xdr:row>
          <xdr:rowOff>198120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2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18</xdr:row>
          <xdr:rowOff>0</xdr:rowOff>
        </xdr:from>
        <xdr:to>
          <xdr:col>37</xdr:col>
          <xdr:colOff>297180</xdr:colOff>
          <xdr:row>18</xdr:row>
          <xdr:rowOff>198120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2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18</xdr:row>
          <xdr:rowOff>0</xdr:rowOff>
        </xdr:from>
        <xdr:to>
          <xdr:col>37</xdr:col>
          <xdr:colOff>297180</xdr:colOff>
          <xdr:row>18</xdr:row>
          <xdr:rowOff>198120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2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18</xdr:row>
          <xdr:rowOff>0</xdr:rowOff>
        </xdr:from>
        <xdr:to>
          <xdr:col>37</xdr:col>
          <xdr:colOff>297180</xdr:colOff>
          <xdr:row>18</xdr:row>
          <xdr:rowOff>198120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2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297180</xdr:colOff>
          <xdr:row>14</xdr:row>
          <xdr:rowOff>198120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2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297180</xdr:colOff>
          <xdr:row>14</xdr:row>
          <xdr:rowOff>198120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2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297180</xdr:colOff>
          <xdr:row>15</xdr:row>
          <xdr:rowOff>198120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2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297180</xdr:colOff>
          <xdr:row>15</xdr:row>
          <xdr:rowOff>198120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2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21</xdr:row>
          <xdr:rowOff>0</xdr:rowOff>
        </xdr:from>
        <xdr:to>
          <xdr:col>37</xdr:col>
          <xdr:colOff>297180</xdr:colOff>
          <xdr:row>21</xdr:row>
          <xdr:rowOff>198120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2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19</xdr:row>
          <xdr:rowOff>0</xdr:rowOff>
        </xdr:from>
        <xdr:to>
          <xdr:col>37</xdr:col>
          <xdr:colOff>297180</xdr:colOff>
          <xdr:row>19</xdr:row>
          <xdr:rowOff>198120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2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19</xdr:row>
          <xdr:rowOff>0</xdr:rowOff>
        </xdr:from>
        <xdr:to>
          <xdr:col>37</xdr:col>
          <xdr:colOff>297180</xdr:colOff>
          <xdr:row>19</xdr:row>
          <xdr:rowOff>198120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2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21</xdr:row>
          <xdr:rowOff>0</xdr:rowOff>
        </xdr:from>
        <xdr:to>
          <xdr:col>37</xdr:col>
          <xdr:colOff>297180</xdr:colOff>
          <xdr:row>21</xdr:row>
          <xdr:rowOff>198120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2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18</xdr:row>
          <xdr:rowOff>0</xdr:rowOff>
        </xdr:from>
        <xdr:to>
          <xdr:col>37</xdr:col>
          <xdr:colOff>297180</xdr:colOff>
          <xdr:row>18</xdr:row>
          <xdr:rowOff>198120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2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21</xdr:row>
          <xdr:rowOff>0</xdr:rowOff>
        </xdr:from>
        <xdr:to>
          <xdr:col>37</xdr:col>
          <xdr:colOff>297180</xdr:colOff>
          <xdr:row>21</xdr:row>
          <xdr:rowOff>198120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2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21</xdr:row>
          <xdr:rowOff>0</xdr:rowOff>
        </xdr:from>
        <xdr:to>
          <xdr:col>37</xdr:col>
          <xdr:colOff>297180</xdr:colOff>
          <xdr:row>21</xdr:row>
          <xdr:rowOff>198120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2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21</xdr:row>
          <xdr:rowOff>0</xdr:rowOff>
        </xdr:from>
        <xdr:to>
          <xdr:col>37</xdr:col>
          <xdr:colOff>297180</xdr:colOff>
          <xdr:row>21</xdr:row>
          <xdr:rowOff>198120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2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21</xdr:row>
          <xdr:rowOff>0</xdr:rowOff>
        </xdr:from>
        <xdr:to>
          <xdr:col>37</xdr:col>
          <xdr:colOff>297180</xdr:colOff>
          <xdr:row>21</xdr:row>
          <xdr:rowOff>198120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2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297180</xdr:colOff>
          <xdr:row>14</xdr:row>
          <xdr:rowOff>198120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2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297180</xdr:colOff>
          <xdr:row>15</xdr:row>
          <xdr:rowOff>198120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2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297180</xdr:colOff>
          <xdr:row>15</xdr:row>
          <xdr:rowOff>198120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2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297180</xdr:colOff>
          <xdr:row>14</xdr:row>
          <xdr:rowOff>198120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2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297180</xdr:colOff>
          <xdr:row>15</xdr:row>
          <xdr:rowOff>198120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2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125016</xdr:colOff>
      <xdr:row>0</xdr:row>
      <xdr:rowOff>130969</xdr:rowOff>
    </xdr:from>
    <xdr:to>
      <xdr:col>4</xdr:col>
      <xdr:colOff>616536</xdr:colOff>
      <xdr:row>1</xdr:row>
      <xdr:rowOff>485122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016" y="130969"/>
          <a:ext cx="1366629" cy="556559"/>
        </a:xfrm>
        <a:prstGeom prst="rect">
          <a:avLst/>
        </a:prstGeom>
      </xdr:spPr>
    </xdr:pic>
    <xdr:clientData/>
  </xdr:twoCellAnchor>
  <xdr:twoCellAnchor editAs="oneCell">
    <xdr:from>
      <xdr:col>26</xdr:col>
      <xdr:colOff>11907</xdr:colOff>
      <xdr:row>0</xdr:row>
      <xdr:rowOff>83344</xdr:rowOff>
    </xdr:from>
    <xdr:to>
      <xdr:col>28</xdr:col>
      <xdr:colOff>3402</xdr:colOff>
      <xdr:row>2</xdr:row>
      <xdr:rowOff>32612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52110" y="83344"/>
          <a:ext cx="736826" cy="6874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16" Type="http://schemas.openxmlformats.org/officeDocument/2006/relationships/ctrlProp" Target="../ctrlProps/ctrlProp113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11" Type="http://schemas.openxmlformats.org/officeDocument/2006/relationships/ctrlProp" Target="../ctrlProps/ctrlProp10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30" Type="http://schemas.openxmlformats.org/officeDocument/2006/relationships/ctrlProp" Target="../ctrlProps/ctrlProp12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38.xml"/><Relationship Id="rId18" Type="http://schemas.openxmlformats.org/officeDocument/2006/relationships/ctrlProp" Target="../ctrlProps/ctrlProp143.xml"/><Relationship Id="rId26" Type="http://schemas.openxmlformats.org/officeDocument/2006/relationships/ctrlProp" Target="../ctrlProps/ctrlProp151.xml"/><Relationship Id="rId39" Type="http://schemas.openxmlformats.org/officeDocument/2006/relationships/ctrlProp" Target="../ctrlProps/ctrlProp164.xml"/><Relationship Id="rId21" Type="http://schemas.openxmlformats.org/officeDocument/2006/relationships/ctrlProp" Target="../ctrlProps/ctrlProp146.xml"/><Relationship Id="rId34" Type="http://schemas.openxmlformats.org/officeDocument/2006/relationships/ctrlProp" Target="../ctrlProps/ctrlProp159.xml"/><Relationship Id="rId42" Type="http://schemas.openxmlformats.org/officeDocument/2006/relationships/ctrlProp" Target="../ctrlProps/ctrlProp167.xml"/><Relationship Id="rId47" Type="http://schemas.openxmlformats.org/officeDocument/2006/relationships/ctrlProp" Target="../ctrlProps/ctrlProp172.xml"/><Relationship Id="rId50" Type="http://schemas.openxmlformats.org/officeDocument/2006/relationships/ctrlProp" Target="../ctrlProps/ctrlProp175.xml"/><Relationship Id="rId55" Type="http://schemas.openxmlformats.org/officeDocument/2006/relationships/ctrlProp" Target="../ctrlProps/ctrlProp180.xml"/><Relationship Id="rId63" Type="http://schemas.openxmlformats.org/officeDocument/2006/relationships/ctrlProp" Target="../ctrlProps/ctrlProp188.xml"/><Relationship Id="rId7" Type="http://schemas.openxmlformats.org/officeDocument/2006/relationships/ctrlProp" Target="../ctrlProps/ctrlProp132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41.xml"/><Relationship Id="rId29" Type="http://schemas.openxmlformats.org/officeDocument/2006/relationships/ctrlProp" Target="../ctrlProps/ctrlProp154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31.xml"/><Relationship Id="rId11" Type="http://schemas.openxmlformats.org/officeDocument/2006/relationships/ctrlProp" Target="../ctrlProps/ctrlProp136.xml"/><Relationship Id="rId24" Type="http://schemas.openxmlformats.org/officeDocument/2006/relationships/ctrlProp" Target="../ctrlProps/ctrlProp149.xml"/><Relationship Id="rId32" Type="http://schemas.openxmlformats.org/officeDocument/2006/relationships/ctrlProp" Target="../ctrlProps/ctrlProp157.xml"/><Relationship Id="rId37" Type="http://schemas.openxmlformats.org/officeDocument/2006/relationships/ctrlProp" Target="../ctrlProps/ctrlProp162.xml"/><Relationship Id="rId40" Type="http://schemas.openxmlformats.org/officeDocument/2006/relationships/ctrlProp" Target="../ctrlProps/ctrlProp165.xml"/><Relationship Id="rId45" Type="http://schemas.openxmlformats.org/officeDocument/2006/relationships/ctrlProp" Target="../ctrlProps/ctrlProp170.xml"/><Relationship Id="rId53" Type="http://schemas.openxmlformats.org/officeDocument/2006/relationships/ctrlProp" Target="../ctrlProps/ctrlProp178.xml"/><Relationship Id="rId58" Type="http://schemas.openxmlformats.org/officeDocument/2006/relationships/ctrlProp" Target="../ctrlProps/ctrlProp183.xml"/><Relationship Id="rId66" Type="http://schemas.openxmlformats.org/officeDocument/2006/relationships/ctrlProp" Target="../ctrlProps/ctrlProp191.xml"/><Relationship Id="rId5" Type="http://schemas.openxmlformats.org/officeDocument/2006/relationships/ctrlProp" Target="../ctrlProps/ctrlProp130.xml"/><Relationship Id="rId15" Type="http://schemas.openxmlformats.org/officeDocument/2006/relationships/ctrlProp" Target="../ctrlProps/ctrlProp140.xml"/><Relationship Id="rId23" Type="http://schemas.openxmlformats.org/officeDocument/2006/relationships/ctrlProp" Target="../ctrlProps/ctrlProp148.xml"/><Relationship Id="rId28" Type="http://schemas.openxmlformats.org/officeDocument/2006/relationships/ctrlProp" Target="../ctrlProps/ctrlProp153.xml"/><Relationship Id="rId36" Type="http://schemas.openxmlformats.org/officeDocument/2006/relationships/ctrlProp" Target="../ctrlProps/ctrlProp161.xml"/><Relationship Id="rId49" Type="http://schemas.openxmlformats.org/officeDocument/2006/relationships/ctrlProp" Target="../ctrlProps/ctrlProp174.xml"/><Relationship Id="rId57" Type="http://schemas.openxmlformats.org/officeDocument/2006/relationships/ctrlProp" Target="../ctrlProps/ctrlProp182.xml"/><Relationship Id="rId61" Type="http://schemas.openxmlformats.org/officeDocument/2006/relationships/ctrlProp" Target="../ctrlProps/ctrlProp186.xml"/><Relationship Id="rId10" Type="http://schemas.openxmlformats.org/officeDocument/2006/relationships/ctrlProp" Target="../ctrlProps/ctrlProp135.xml"/><Relationship Id="rId19" Type="http://schemas.openxmlformats.org/officeDocument/2006/relationships/ctrlProp" Target="../ctrlProps/ctrlProp144.xml"/><Relationship Id="rId31" Type="http://schemas.openxmlformats.org/officeDocument/2006/relationships/ctrlProp" Target="../ctrlProps/ctrlProp156.xml"/><Relationship Id="rId44" Type="http://schemas.openxmlformats.org/officeDocument/2006/relationships/ctrlProp" Target="../ctrlProps/ctrlProp169.xml"/><Relationship Id="rId52" Type="http://schemas.openxmlformats.org/officeDocument/2006/relationships/ctrlProp" Target="../ctrlProps/ctrlProp177.xml"/><Relationship Id="rId60" Type="http://schemas.openxmlformats.org/officeDocument/2006/relationships/ctrlProp" Target="../ctrlProps/ctrlProp185.xml"/><Relationship Id="rId65" Type="http://schemas.openxmlformats.org/officeDocument/2006/relationships/ctrlProp" Target="../ctrlProps/ctrlProp190.xml"/><Relationship Id="rId4" Type="http://schemas.openxmlformats.org/officeDocument/2006/relationships/ctrlProp" Target="../ctrlProps/ctrlProp129.xml"/><Relationship Id="rId9" Type="http://schemas.openxmlformats.org/officeDocument/2006/relationships/ctrlProp" Target="../ctrlProps/ctrlProp134.xml"/><Relationship Id="rId14" Type="http://schemas.openxmlformats.org/officeDocument/2006/relationships/ctrlProp" Target="../ctrlProps/ctrlProp139.xml"/><Relationship Id="rId22" Type="http://schemas.openxmlformats.org/officeDocument/2006/relationships/ctrlProp" Target="../ctrlProps/ctrlProp147.xml"/><Relationship Id="rId27" Type="http://schemas.openxmlformats.org/officeDocument/2006/relationships/ctrlProp" Target="../ctrlProps/ctrlProp152.xml"/><Relationship Id="rId30" Type="http://schemas.openxmlformats.org/officeDocument/2006/relationships/ctrlProp" Target="../ctrlProps/ctrlProp155.xml"/><Relationship Id="rId35" Type="http://schemas.openxmlformats.org/officeDocument/2006/relationships/ctrlProp" Target="../ctrlProps/ctrlProp160.xml"/><Relationship Id="rId43" Type="http://schemas.openxmlformats.org/officeDocument/2006/relationships/ctrlProp" Target="../ctrlProps/ctrlProp168.xml"/><Relationship Id="rId48" Type="http://schemas.openxmlformats.org/officeDocument/2006/relationships/ctrlProp" Target="../ctrlProps/ctrlProp173.xml"/><Relationship Id="rId56" Type="http://schemas.openxmlformats.org/officeDocument/2006/relationships/ctrlProp" Target="../ctrlProps/ctrlProp181.xml"/><Relationship Id="rId64" Type="http://schemas.openxmlformats.org/officeDocument/2006/relationships/ctrlProp" Target="../ctrlProps/ctrlProp189.xml"/><Relationship Id="rId8" Type="http://schemas.openxmlformats.org/officeDocument/2006/relationships/ctrlProp" Target="../ctrlProps/ctrlProp133.xml"/><Relationship Id="rId51" Type="http://schemas.openxmlformats.org/officeDocument/2006/relationships/ctrlProp" Target="../ctrlProps/ctrlProp176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137.xml"/><Relationship Id="rId17" Type="http://schemas.openxmlformats.org/officeDocument/2006/relationships/ctrlProp" Target="../ctrlProps/ctrlProp142.xml"/><Relationship Id="rId25" Type="http://schemas.openxmlformats.org/officeDocument/2006/relationships/ctrlProp" Target="../ctrlProps/ctrlProp150.xml"/><Relationship Id="rId33" Type="http://schemas.openxmlformats.org/officeDocument/2006/relationships/ctrlProp" Target="../ctrlProps/ctrlProp158.xml"/><Relationship Id="rId38" Type="http://schemas.openxmlformats.org/officeDocument/2006/relationships/ctrlProp" Target="../ctrlProps/ctrlProp163.xml"/><Relationship Id="rId46" Type="http://schemas.openxmlformats.org/officeDocument/2006/relationships/ctrlProp" Target="../ctrlProps/ctrlProp171.xml"/><Relationship Id="rId59" Type="http://schemas.openxmlformats.org/officeDocument/2006/relationships/ctrlProp" Target="../ctrlProps/ctrlProp184.xml"/><Relationship Id="rId67" Type="http://schemas.openxmlformats.org/officeDocument/2006/relationships/ctrlProp" Target="../ctrlProps/ctrlProp192.xml"/><Relationship Id="rId20" Type="http://schemas.openxmlformats.org/officeDocument/2006/relationships/ctrlProp" Target="../ctrlProps/ctrlProp145.xml"/><Relationship Id="rId41" Type="http://schemas.openxmlformats.org/officeDocument/2006/relationships/ctrlProp" Target="../ctrlProps/ctrlProp166.xml"/><Relationship Id="rId54" Type="http://schemas.openxmlformats.org/officeDocument/2006/relationships/ctrlProp" Target="../ctrlProps/ctrlProp179.xml"/><Relationship Id="rId62" Type="http://schemas.openxmlformats.org/officeDocument/2006/relationships/ctrlProp" Target="../ctrlProps/ctrlProp18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AE36"/>
  <sheetViews>
    <sheetView showGridLines="0" view="pageBreakPreview" topLeftCell="A16" zoomScale="115" zoomScaleNormal="55" zoomScaleSheetLayoutView="115" workbookViewId="0">
      <selection activeCell="N33" sqref="N33:P33"/>
    </sheetView>
  </sheetViews>
  <sheetFormatPr defaultColWidth="9.85546875" defaultRowHeight="10.199999999999999"/>
  <cols>
    <col min="1" max="1" width="3.42578125" style="10" customWidth="1"/>
    <col min="2" max="2" width="3.7109375" style="11" customWidth="1"/>
    <col min="3" max="7" width="3.7109375" style="10" customWidth="1"/>
    <col min="8" max="12" width="3.28515625" style="10" customWidth="1"/>
    <col min="13" max="13" width="5.85546875" style="10" customWidth="1"/>
    <col min="14" max="15" width="4.28515625" style="10" customWidth="1"/>
    <col min="16" max="16" width="6" style="10" customWidth="1"/>
    <col min="17" max="18" width="4.28515625" style="10" customWidth="1"/>
    <col min="19" max="19" width="5" style="10" customWidth="1"/>
    <col min="20" max="24" width="4.28515625" style="10" customWidth="1"/>
    <col min="25" max="25" width="8.28515625" style="10" customWidth="1"/>
    <col min="26" max="28" width="4.28515625" style="10" customWidth="1"/>
    <col min="29" max="29" width="4.42578125" style="10" customWidth="1"/>
    <col min="30" max="16384" width="9.85546875" style="8"/>
  </cols>
  <sheetData>
    <row r="1" spans="1:31" s="4" customFormat="1" ht="77.25" customHeight="1">
      <c r="A1" s="151"/>
      <c r="B1" s="152"/>
      <c r="C1" s="152"/>
      <c r="D1" s="152"/>
      <c r="E1" s="153"/>
      <c r="F1" s="158" t="s">
        <v>129</v>
      </c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60"/>
      <c r="AD1" s="3"/>
      <c r="AE1" s="3"/>
    </row>
    <row r="2" spans="1:31" s="2" customFormat="1" ht="27" customHeight="1">
      <c r="A2" s="148" t="s">
        <v>76</v>
      </c>
      <c r="B2" s="149"/>
      <c r="C2" s="149"/>
      <c r="D2" s="149"/>
      <c r="E2" s="150"/>
      <c r="F2" s="154" t="s">
        <v>96</v>
      </c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6"/>
      <c r="AD2" s="1"/>
      <c r="AE2" s="1"/>
    </row>
    <row r="3" spans="1:31" s="2" customFormat="1" ht="63" customHeight="1">
      <c r="A3" s="154" t="s">
        <v>77</v>
      </c>
      <c r="B3" s="155"/>
      <c r="C3" s="155"/>
      <c r="D3" s="155"/>
      <c r="E3" s="156"/>
      <c r="F3" s="157" t="s">
        <v>128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6"/>
      <c r="AD3" s="1"/>
      <c r="AE3" s="1"/>
    </row>
    <row r="4" spans="1:31" s="2" customFormat="1" ht="13.5" customHeight="1">
      <c r="A4" s="130" t="s">
        <v>120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2"/>
      <c r="AD4" s="1"/>
      <c r="AE4" s="1"/>
    </row>
    <row r="5" spans="1:31" s="2" customFormat="1" ht="13.5" customHeight="1">
      <c r="A5" s="133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5"/>
      <c r="AD5" s="1"/>
      <c r="AE5" s="1"/>
    </row>
    <row r="6" spans="1:31" s="2" customFormat="1" ht="13.5" customHeight="1">
      <c r="A6" s="133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5"/>
      <c r="AD6" s="1"/>
      <c r="AE6" s="1"/>
    </row>
    <row r="7" spans="1:31" s="2" customFormat="1" ht="13.5" customHeight="1">
      <c r="A7" s="133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5"/>
      <c r="AD7" s="1"/>
      <c r="AE7" s="1"/>
    </row>
    <row r="8" spans="1:31" s="2" customFormat="1" ht="13.5" customHeight="1">
      <c r="A8" s="133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5"/>
      <c r="AD8" s="1"/>
      <c r="AE8" s="1"/>
    </row>
    <row r="9" spans="1:31" s="2" customFormat="1" ht="13.5" customHeight="1">
      <c r="A9" s="133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5"/>
      <c r="AD9" s="1"/>
      <c r="AE9" s="1"/>
    </row>
    <row r="10" spans="1:31" s="2" customFormat="1" ht="13.5" customHeight="1">
      <c r="A10" s="133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5"/>
      <c r="AD10" s="1"/>
      <c r="AE10" s="1"/>
    </row>
    <row r="11" spans="1:31" s="2" customFormat="1" ht="13.5" customHeight="1">
      <c r="A11" s="133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5"/>
      <c r="AD11" s="1"/>
      <c r="AE11" s="1"/>
    </row>
    <row r="12" spans="1:31" s="2" customFormat="1" ht="13.5" customHeight="1">
      <c r="A12" s="133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5"/>
      <c r="AD12" s="1"/>
      <c r="AE12" s="1"/>
    </row>
    <row r="13" spans="1:31" s="2" customFormat="1" ht="64.5" customHeight="1">
      <c r="A13" s="133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5"/>
      <c r="AD13" s="1"/>
      <c r="AE13" s="1"/>
    </row>
    <row r="14" spans="1:31" s="2" customFormat="1" ht="60" customHeight="1">
      <c r="A14" s="133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5"/>
      <c r="AD14" s="1"/>
      <c r="AE14" s="1"/>
    </row>
    <row r="15" spans="1:31" s="2" customFormat="1" ht="64.5" customHeight="1">
      <c r="A15" s="133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5"/>
      <c r="AD15" s="1"/>
      <c r="AE15" s="1"/>
    </row>
    <row r="16" spans="1:31" s="2" customFormat="1" ht="13.5" customHeight="1">
      <c r="A16" s="133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5"/>
      <c r="AD16" s="1"/>
      <c r="AE16" s="1"/>
    </row>
    <row r="17" spans="1:31" s="2" customFormat="1" ht="13.5" customHeight="1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5"/>
      <c r="AD17" s="1"/>
      <c r="AE17" s="1"/>
    </row>
    <row r="18" spans="1:31" s="2" customFormat="1" ht="13.5" customHeight="1">
      <c r="A18" s="133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5"/>
      <c r="AD18" s="1"/>
      <c r="AE18" s="1"/>
    </row>
    <row r="19" spans="1:31" s="2" customFormat="1" ht="13.5" customHeight="1">
      <c r="A19" s="133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5"/>
      <c r="AD19" s="1"/>
      <c r="AE19" s="1"/>
    </row>
    <row r="20" spans="1:31" s="2" customFormat="1" ht="13.5" customHeight="1">
      <c r="A20" s="133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5"/>
      <c r="AD20" s="1"/>
      <c r="AE20" s="1"/>
    </row>
    <row r="21" spans="1:31" s="2" customFormat="1" ht="13.5" customHeight="1">
      <c r="A21" s="133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5"/>
      <c r="AD21" s="1"/>
      <c r="AE21" s="1"/>
    </row>
    <row r="22" spans="1:31" s="2" customFormat="1" ht="13.5" customHeight="1">
      <c r="A22" s="133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5"/>
      <c r="AD22" s="1"/>
      <c r="AE22" s="1"/>
    </row>
    <row r="23" spans="1:31" s="2" customFormat="1" ht="13.5" customHeight="1">
      <c r="A23" s="133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5"/>
      <c r="AD23" s="1"/>
      <c r="AE23" s="1"/>
    </row>
    <row r="24" spans="1:31" s="6" customFormat="1" ht="13.5" customHeight="1">
      <c r="A24" s="133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5"/>
      <c r="AD24" s="5"/>
    </row>
    <row r="25" spans="1:31" s="6" customFormat="1" ht="13.5" customHeight="1">
      <c r="A25" s="133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5"/>
      <c r="AD25" s="5"/>
    </row>
    <row r="26" spans="1:31" s="6" customFormat="1" ht="13.5" customHeight="1">
      <c r="A26" s="136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8"/>
      <c r="AD26" s="5"/>
    </row>
    <row r="27" spans="1:31" s="7" customFormat="1" ht="24.9" customHeight="1">
      <c r="A27" s="161"/>
      <c r="B27" s="161"/>
      <c r="C27" s="161"/>
      <c r="D27" s="161"/>
      <c r="E27" s="161"/>
      <c r="F27" s="161"/>
      <c r="G27" s="145"/>
      <c r="H27" s="146"/>
      <c r="I27" s="146"/>
      <c r="J27" s="146"/>
      <c r="K27" s="146"/>
      <c r="L27" s="146"/>
      <c r="M27" s="147"/>
      <c r="N27" s="145"/>
      <c r="O27" s="146"/>
      <c r="P27" s="147"/>
      <c r="Q27" s="145"/>
      <c r="R27" s="146"/>
      <c r="S27" s="147"/>
      <c r="T27" s="146"/>
      <c r="U27" s="146"/>
      <c r="V27" s="147"/>
      <c r="W27" s="142"/>
      <c r="X27" s="143"/>
      <c r="Y27" s="144"/>
      <c r="Z27" s="32"/>
      <c r="AA27" s="32"/>
      <c r="AB27" s="32"/>
      <c r="AC27" s="51"/>
    </row>
    <row r="28" spans="1:31" s="7" customFormat="1" ht="24.9" customHeight="1">
      <c r="A28" s="161"/>
      <c r="B28" s="161"/>
      <c r="C28" s="161"/>
      <c r="D28" s="161"/>
      <c r="E28" s="161"/>
      <c r="F28" s="161"/>
      <c r="G28" s="145"/>
      <c r="H28" s="146"/>
      <c r="I28" s="146"/>
      <c r="J28" s="146"/>
      <c r="K28" s="146"/>
      <c r="L28" s="146"/>
      <c r="M28" s="147"/>
      <c r="N28" s="145"/>
      <c r="O28" s="146"/>
      <c r="P28" s="147"/>
      <c r="Q28" s="145"/>
      <c r="R28" s="146"/>
      <c r="S28" s="147"/>
      <c r="T28" s="146"/>
      <c r="U28" s="146"/>
      <c r="V28" s="147"/>
      <c r="W28" s="142"/>
      <c r="X28" s="143"/>
      <c r="Y28" s="144"/>
      <c r="Z28" s="32"/>
      <c r="AA28" s="32"/>
      <c r="AB28" s="32"/>
      <c r="AC28" s="51"/>
    </row>
    <row r="29" spans="1:31" s="7" customFormat="1" ht="24.9" customHeight="1">
      <c r="A29" s="161"/>
      <c r="B29" s="161"/>
      <c r="C29" s="161"/>
      <c r="D29" s="161"/>
      <c r="E29" s="161"/>
      <c r="F29" s="161"/>
      <c r="G29" s="145"/>
      <c r="H29" s="146"/>
      <c r="I29" s="146"/>
      <c r="J29" s="146"/>
      <c r="K29" s="146"/>
      <c r="L29" s="146"/>
      <c r="M29" s="147"/>
      <c r="N29" s="145"/>
      <c r="O29" s="146"/>
      <c r="P29" s="147"/>
      <c r="Q29" s="145"/>
      <c r="R29" s="146"/>
      <c r="S29" s="147"/>
      <c r="T29" s="146"/>
      <c r="U29" s="146"/>
      <c r="V29" s="147"/>
      <c r="W29" s="142"/>
      <c r="X29" s="143"/>
      <c r="Y29" s="144"/>
      <c r="Z29" s="32"/>
      <c r="AA29" s="32"/>
      <c r="AB29" s="32"/>
      <c r="AC29" s="51"/>
    </row>
    <row r="30" spans="1:31" s="7" customFormat="1" ht="24.9" customHeight="1">
      <c r="A30" s="161"/>
      <c r="B30" s="161"/>
      <c r="C30" s="169"/>
      <c r="D30" s="161"/>
      <c r="E30" s="161"/>
      <c r="F30" s="161"/>
      <c r="G30" s="165"/>
      <c r="H30" s="166"/>
      <c r="I30" s="166"/>
      <c r="J30" s="166"/>
      <c r="K30" s="166"/>
      <c r="L30" s="166"/>
      <c r="M30" s="167"/>
      <c r="N30" s="145"/>
      <c r="O30" s="146"/>
      <c r="P30" s="147"/>
      <c r="Q30" s="145"/>
      <c r="R30" s="146"/>
      <c r="S30" s="147"/>
      <c r="T30" s="145"/>
      <c r="U30" s="146"/>
      <c r="V30" s="147"/>
      <c r="W30" s="142"/>
      <c r="X30" s="143"/>
      <c r="Y30" s="144"/>
      <c r="Z30" s="32"/>
      <c r="AA30" s="32"/>
      <c r="AB30" s="32"/>
      <c r="AC30" s="51"/>
    </row>
    <row r="31" spans="1:31" s="7" customFormat="1" ht="24.9" customHeight="1">
      <c r="A31" s="161"/>
      <c r="B31" s="161"/>
      <c r="C31" s="169" t="s">
        <v>134</v>
      </c>
      <c r="D31" s="161"/>
      <c r="E31" s="161"/>
      <c r="F31" s="161"/>
      <c r="G31" s="145" t="s">
        <v>136</v>
      </c>
      <c r="H31" s="146"/>
      <c r="I31" s="146"/>
      <c r="J31" s="146"/>
      <c r="K31" s="146"/>
      <c r="L31" s="146"/>
      <c r="M31" s="147"/>
      <c r="N31" s="145" t="s">
        <v>123</v>
      </c>
      <c r="O31" s="146"/>
      <c r="P31" s="147"/>
      <c r="Q31" s="145" t="s">
        <v>124</v>
      </c>
      <c r="R31" s="146"/>
      <c r="S31" s="146"/>
      <c r="T31" s="145" t="s">
        <v>125</v>
      </c>
      <c r="U31" s="146"/>
      <c r="V31" s="147"/>
      <c r="W31" s="142"/>
      <c r="X31" s="143"/>
      <c r="Y31" s="144"/>
      <c r="Z31" s="32"/>
      <c r="AA31" s="32"/>
      <c r="AB31" s="32"/>
      <c r="AC31" s="51"/>
    </row>
    <row r="32" spans="1:31" s="7" customFormat="1" ht="24.9" customHeight="1">
      <c r="A32" s="161" t="s">
        <v>121</v>
      </c>
      <c r="B32" s="161"/>
      <c r="C32" s="169">
        <v>45577</v>
      </c>
      <c r="D32" s="161"/>
      <c r="E32" s="161"/>
      <c r="F32" s="161"/>
      <c r="G32" s="145" t="s">
        <v>122</v>
      </c>
      <c r="H32" s="146"/>
      <c r="I32" s="146"/>
      <c r="J32" s="146"/>
      <c r="K32" s="146"/>
      <c r="L32" s="146"/>
      <c r="M32" s="147"/>
      <c r="N32" s="145" t="s">
        <v>123</v>
      </c>
      <c r="O32" s="146"/>
      <c r="P32" s="147"/>
      <c r="Q32" s="145" t="s">
        <v>124</v>
      </c>
      <c r="R32" s="146"/>
      <c r="S32" s="146"/>
      <c r="T32" s="145" t="s">
        <v>125</v>
      </c>
      <c r="U32" s="146"/>
      <c r="V32" s="147"/>
      <c r="W32" s="142"/>
      <c r="X32" s="143"/>
      <c r="Y32" s="144"/>
      <c r="Z32" s="32"/>
      <c r="AA32" s="32"/>
      <c r="AB32" s="32"/>
      <c r="AC32" s="51"/>
    </row>
    <row r="33" spans="1:29" s="9" customFormat="1" ht="35.25" customHeight="1">
      <c r="A33" s="170" t="s">
        <v>79</v>
      </c>
      <c r="B33" s="170"/>
      <c r="C33" s="170" t="s">
        <v>80</v>
      </c>
      <c r="D33" s="170"/>
      <c r="E33" s="170"/>
      <c r="F33" s="170"/>
      <c r="G33" s="142" t="s">
        <v>81</v>
      </c>
      <c r="H33" s="143"/>
      <c r="I33" s="143"/>
      <c r="J33" s="143"/>
      <c r="K33" s="143"/>
      <c r="L33" s="143"/>
      <c r="M33" s="144"/>
      <c r="N33" s="142" t="s">
        <v>82</v>
      </c>
      <c r="O33" s="143"/>
      <c r="P33" s="144"/>
      <c r="Q33" s="142" t="s">
        <v>83</v>
      </c>
      <c r="R33" s="143"/>
      <c r="S33" s="144"/>
      <c r="T33" s="142" t="s">
        <v>84</v>
      </c>
      <c r="U33" s="143"/>
      <c r="V33" s="144"/>
      <c r="W33" s="139" t="s">
        <v>85</v>
      </c>
      <c r="X33" s="140"/>
      <c r="Y33" s="141"/>
      <c r="Z33" s="139" t="s">
        <v>97</v>
      </c>
      <c r="AA33" s="140"/>
      <c r="AB33" s="140"/>
      <c r="AC33" s="141"/>
    </row>
    <row r="34" spans="1:29" ht="37.5" customHeight="1">
      <c r="A34" s="171"/>
      <c r="B34" s="172"/>
      <c r="C34" s="172"/>
      <c r="D34" s="52"/>
      <c r="E34" s="31"/>
      <c r="F34" s="31"/>
      <c r="G34" s="168" t="s">
        <v>127</v>
      </c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47" t="s">
        <v>130</v>
      </c>
      <c r="U34" s="48"/>
      <c r="V34" s="48"/>
      <c r="W34" s="48"/>
      <c r="X34" s="48"/>
      <c r="Y34" s="48"/>
      <c r="Z34" s="48"/>
      <c r="AA34" s="48"/>
      <c r="AB34" s="48"/>
      <c r="AC34" s="53"/>
    </row>
    <row r="35" spans="1:29" ht="33.75" customHeight="1">
      <c r="A35" s="173"/>
      <c r="B35" s="174"/>
      <c r="C35" s="174"/>
      <c r="D35" s="54"/>
      <c r="E35" s="54"/>
      <c r="F35" s="54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2" t="s">
        <v>126</v>
      </c>
      <c r="U35" s="163"/>
      <c r="V35" s="163"/>
      <c r="W35" s="163"/>
      <c r="X35" s="163"/>
      <c r="Y35" s="163"/>
      <c r="Z35" s="163"/>
      <c r="AA35" s="163"/>
      <c r="AB35" s="163"/>
      <c r="AC35" s="164"/>
    </row>
    <row r="36" spans="1:29">
      <c r="V36" s="12"/>
    </row>
  </sheetData>
  <mergeCells count="60">
    <mergeCell ref="G28:M28"/>
    <mergeCell ref="G27:M27"/>
    <mergeCell ref="N31:P31"/>
    <mergeCell ref="N32:P32"/>
    <mergeCell ref="T30:V30"/>
    <mergeCell ref="T29:V29"/>
    <mergeCell ref="G30:M30"/>
    <mergeCell ref="G29:M29"/>
    <mergeCell ref="N30:P30"/>
    <mergeCell ref="N29:P29"/>
    <mergeCell ref="Q31:S31"/>
    <mergeCell ref="A34:C35"/>
    <mergeCell ref="A31:B31"/>
    <mergeCell ref="C31:F31"/>
    <mergeCell ref="A32:B32"/>
    <mergeCell ref="C32:F32"/>
    <mergeCell ref="A30:B30"/>
    <mergeCell ref="C30:F30"/>
    <mergeCell ref="A33:B33"/>
    <mergeCell ref="C33:F33"/>
    <mergeCell ref="A29:B29"/>
    <mergeCell ref="C29:F29"/>
    <mergeCell ref="A27:B27"/>
    <mergeCell ref="C27:F27"/>
    <mergeCell ref="A28:B28"/>
    <mergeCell ref="C28:F28"/>
    <mergeCell ref="T35:AC35"/>
    <mergeCell ref="G31:M31"/>
    <mergeCell ref="G32:M32"/>
    <mergeCell ref="G33:M33"/>
    <mergeCell ref="N33:P33"/>
    <mergeCell ref="T33:V33"/>
    <mergeCell ref="T32:V32"/>
    <mergeCell ref="T31:V31"/>
    <mergeCell ref="W28:Y28"/>
    <mergeCell ref="W27:Y27"/>
    <mergeCell ref="Z33:AC33"/>
    <mergeCell ref="G34:S35"/>
    <mergeCell ref="A2:E2"/>
    <mergeCell ref="A1:E1"/>
    <mergeCell ref="F2:AC2"/>
    <mergeCell ref="A3:E3"/>
    <mergeCell ref="F3:AC3"/>
    <mergeCell ref="F1:AC1"/>
    <mergeCell ref="A4:AC26"/>
    <mergeCell ref="W33:Y33"/>
    <mergeCell ref="W32:Y32"/>
    <mergeCell ref="W31:Y31"/>
    <mergeCell ref="W30:Y30"/>
    <mergeCell ref="W29:Y29"/>
    <mergeCell ref="Q32:S32"/>
    <mergeCell ref="Q33:S33"/>
    <mergeCell ref="T28:V28"/>
    <mergeCell ref="T27:V27"/>
    <mergeCell ref="Q30:S30"/>
    <mergeCell ref="Q29:S29"/>
    <mergeCell ref="Q28:S28"/>
    <mergeCell ref="Q27:S27"/>
    <mergeCell ref="N28:P28"/>
    <mergeCell ref="N27:P27"/>
  </mergeCells>
  <printOptions horizontalCentered="1" gridLinesSet="0"/>
  <pageMargins left="0.45" right="0.4" top="0.25" bottom="0.25" header="0" footer="0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/>
  <dimension ref="A1:AF48"/>
  <sheetViews>
    <sheetView showGridLines="0" view="pageBreakPreview" topLeftCell="A7" zoomScale="145" zoomScaleSheetLayoutView="145" workbookViewId="0">
      <selection activeCell="D21" sqref="D21"/>
    </sheetView>
  </sheetViews>
  <sheetFormatPr defaultColWidth="9.85546875" defaultRowHeight="10.199999999999999"/>
  <cols>
    <col min="1" max="1" width="4.28515625" style="10" customWidth="1"/>
    <col min="2" max="2" width="3.7109375" style="11" customWidth="1"/>
    <col min="3" max="5" width="3.7109375" style="10" customWidth="1"/>
    <col min="6" max="6" width="2.42578125" style="10" customWidth="1"/>
    <col min="7" max="7" width="5.42578125" style="10" customWidth="1"/>
    <col min="8" max="10" width="3.7109375" style="10" customWidth="1"/>
    <col min="11" max="11" width="5.140625" style="10" customWidth="1"/>
    <col min="12" max="14" width="3.7109375" style="10" customWidth="1"/>
    <col min="15" max="15" width="2.85546875" style="10" customWidth="1"/>
    <col min="16" max="17" width="3.7109375" style="10" customWidth="1"/>
    <col min="18" max="18" width="5" style="10" customWidth="1"/>
    <col min="19" max="19" width="5.28515625" style="10" customWidth="1"/>
    <col min="20" max="26" width="3.7109375" style="10" customWidth="1"/>
    <col min="27" max="27" width="5.42578125" style="10" customWidth="1"/>
    <col min="28" max="28" width="3.7109375" style="10" customWidth="1"/>
    <col min="29" max="29" width="4" style="10" customWidth="1"/>
    <col min="30" max="30" width="2.28515625" style="10" customWidth="1"/>
    <col min="31" max="31" width="4.85546875" style="10" customWidth="1"/>
    <col min="32" max="16384" width="9.85546875" style="10"/>
  </cols>
  <sheetData>
    <row r="1" spans="1:31" ht="19.2" customHeight="1">
      <c r="A1" s="55"/>
      <c r="B1" s="56"/>
      <c r="C1" s="57"/>
      <c r="D1" s="58"/>
      <c r="E1" s="57"/>
      <c r="F1" s="57"/>
      <c r="G1" s="175" t="s">
        <v>98</v>
      </c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7"/>
      <c r="AD1" s="178"/>
      <c r="AE1" s="179"/>
    </row>
    <row r="2" spans="1:31" ht="30" customHeight="1">
      <c r="A2" s="59"/>
      <c r="B2" s="60"/>
      <c r="C2" s="61"/>
      <c r="D2" s="62"/>
      <c r="E2" s="61"/>
      <c r="F2" s="61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80"/>
      <c r="AD2" s="181"/>
      <c r="AE2" s="182"/>
    </row>
    <row r="3" spans="1:31" ht="14.4" customHeight="1" thickBot="1">
      <c r="A3" s="63"/>
      <c r="B3" s="13"/>
      <c r="C3" s="14"/>
      <c r="D3" s="49"/>
      <c r="E3" s="49"/>
      <c r="F3" s="49"/>
      <c r="G3" s="176" t="str">
        <f>'Cover '!T34</f>
        <v>Số tài liệu: PVOIL.NS-DD-PR-DAS-001</v>
      </c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83"/>
      <c r="AD3" s="184"/>
      <c r="AE3" s="185"/>
    </row>
    <row r="4" spans="1:31" s="20" customFormat="1" ht="27.75" customHeight="1">
      <c r="A4" s="64"/>
      <c r="B4" s="15"/>
      <c r="C4" s="15"/>
      <c r="D4" s="15"/>
      <c r="E4" s="15"/>
      <c r="F4" s="1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19"/>
      <c r="AD4" s="19"/>
      <c r="AE4" s="66"/>
    </row>
    <row r="5" spans="1:31" s="17" customFormat="1" ht="17.25" customHeight="1">
      <c r="A5" s="67"/>
      <c r="B5" s="68"/>
      <c r="C5" s="68"/>
      <c r="D5" s="68"/>
      <c r="E5" s="68"/>
      <c r="F5" s="68"/>
      <c r="G5" s="69"/>
      <c r="H5" s="69"/>
      <c r="I5" s="69"/>
      <c r="J5" s="69"/>
      <c r="K5" s="69"/>
      <c r="L5" s="69"/>
      <c r="M5" s="69"/>
      <c r="N5" s="69"/>
      <c r="O5" s="69"/>
      <c r="P5" s="70"/>
      <c r="Q5" s="68"/>
      <c r="R5" s="68"/>
      <c r="S5" s="68"/>
      <c r="T5" s="68"/>
      <c r="U5" s="68"/>
      <c r="V5" s="68"/>
      <c r="W5" s="68"/>
      <c r="X5" s="69"/>
      <c r="Y5" s="69"/>
      <c r="Z5" s="69"/>
      <c r="AA5" s="69"/>
      <c r="AB5" s="69"/>
      <c r="AC5" s="69"/>
      <c r="AD5" s="69"/>
      <c r="AE5" s="71"/>
    </row>
    <row r="6" spans="1:31" s="16" customFormat="1" ht="17.25" customHeight="1">
      <c r="A6" s="67"/>
      <c r="B6" s="68"/>
      <c r="C6" s="68"/>
      <c r="D6" s="68"/>
      <c r="E6" s="68"/>
      <c r="F6" s="68"/>
      <c r="G6" s="68"/>
      <c r="H6" s="69"/>
      <c r="I6" s="69"/>
      <c r="J6" s="69"/>
      <c r="K6" s="69"/>
      <c r="L6" s="69"/>
      <c r="M6" s="69"/>
      <c r="N6" s="69"/>
      <c r="O6" s="69"/>
      <c r="P6" s="70"/>
      <c r="Q6" s="68"/>
      <c r="R6" s="68"/>
      <c r="S6" s="68"/>
      <c r="T6" s="68"/>
      <c r="U6" s="68"/>
      <c r="V6" s="68"/>
      <c r="W6" s="68"/>
      <c r="X6" s="69"/>
      <c r="Y6" s="68"/>
      <c r="Z6" s="69"/>
      <c r="AA6" s="69"/>
      <c r="AB6" s="69"/>
      <c r="AC6" s="69"/>
      <c r="AD6" s="69"/>
      <c r="AE6" s="71"/>
    </row>
    <row r="7" spans="1:31" s="16" customFormat="1" ht="17.25" customHeight="1">
      <c r="A7" s="67"/>
      <c r="B7" s="68"/>
      <c r="C7" s="68"/>
      <c r="D7" s="68"/>
      <c r="E7" s="186" t="s">
        <v>86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69"/>
      <c r="AE7" s="71"/>
    </row>
    <row r="8" spans="1:31" s="16" customFormat="1" ht="17.25" customHeight="1">
      <c r="A8" s="67"/>
      <c r="B8" s="68"/>
      <c r="C8" s="68"/>
      <c r="D8" s="68"/>
      <c r="E8" s="72"/>
      <c r="F8" s="72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4"/>
      <c r="AC8" s="74"/>
      <c r="AD8" s="69"/>
      <c r="AE8" s="71"/>
    </row>
    <row r="9" spans="1:31" s="16" customFormat="1" ht="17.25" customHeight="1">
      <c r="A9" s="75"/>
      <c r="B9" s="76"/>
      <c r="C9" s="76"/>
      <c r="D9" s="76"/>
      <c r="E9" s="187" t="s">
        <v>87</v>
      </c>
      <c r="F9" s="188"/>
      <c r="G9" s="189"/>
      <c r="H9" s="187" t="s">
        <v>80</v>
      </c>
      <c r="I9" s="188"/>
      <c r="J9" s="188"/>
      <c r="K9" s="189"/>
      <c r="L9" s="187" t="s">
        <v>88</v>
      </c>
      <c r="M9" s="188"/>
      <c r="N9" s="188"/>
      <c r="O9" s="188"/>
      <c r="P9" s="188"/>
      <c r="Q9" s="188"/>
      <c r="R9" s="188"/>
      <c r="S9" s="189"/>
      <c r="T9" s="196" t="s">
        <v>89</v>
      </c>
      <c r="U9" s="197"/>
      <c r="V9" s="197"/>
      <c r="W9" s="197"/>
      <c r="X9" s="197"/>
      <c r="Y9" s="197"/>
      <c r="Z9" s="197"/>
      <c r="AA9" s="197"/>
      <c r="AB9" s="197"/>
      <c r="AC9" s="198"/>
      <c r="AD9" s="69"/>
      <c r="AE9" s="71"/>
    </row>
    <row r="10" spans="1:31" s="16" customFormat="1" ht="18" customHeight="1">
      <c r="A10" s="77"/>
      <c r="B10" s="78"/>
      <c r="C10" s="78"/>
      <c r="D10" s="78"/>
      <c r="E10" s="190" t="s">
        <v>121</v>
      </c>
      <c r="F10" s="191"/>
      <c r="G10" s="192"/>
      <c r="H10" s="199">
        <v>45577</v>
      </c>
      <c r="I10" s="191"/>
      <c r="J10" s="191"/>
      <c r="K10" s="192"/>
      <c r="L10" s="190"/>
      <c r="M10" s="191"/>
      <c r="N10" s="191"/>
      <c r="O10" s="191"/>
      <c r="P10" s="191"/>
      <c r="Q10" s="191"/>
      <c r="R10" s="191"/>
      <c r="S10" s="192"/>
      <c r="T10" s="193" t="s">
        <v>78</v>
      </c>
      <c r="U10" s="194"/>
      <c r="V10" s="194"/>
      <c r="W10" s="194"/>
      <c r="X10" s="194"/>
      <c r="Y10" s="194"/>
      <c r="Z10" s="194"/>
      <c r="AA10" s="194"/>
      <c r="AB10" s="194"/>
      <c r="AC10" s="195"/>
      <c r="AD10" s="69"/>
      <c r="AE10" s="71"/>
    </row>
    <row r="11" spans="1:31" s="16" customFormat="1" ht="29.25" customHeight="1">
      <c r="A11" s="77"/>
      <c r="B11" s="78"/>
      <c r="C11" s="78"/>
      <c r="D11" s="78"/>
      <c r="E11" s="190" t="s">
        <v>121</v>
      </c>
      <c r="F11" s="191"/>
      <c r="G11" s="192"/>
      <c r="H11" s="199" t="s">
        <v>134</v>
      </c>
      <c r="I11" s="191"/>
      <c r="J11" s="191"/>
      <c r="K11" s="192"/>
      <c r="L11" s="190"/>
      <c r="M11" s="191"/>
      <c r="N11" s="191"/>
      <c r="O11" s="191"/>
      <c r="P11" s="191"/>
      <c r="Q11" s="191"/>
      <c r="R11" s="191"/>
      <c r="S11" s="192"/>
      <c r="T11" s="193" t="s">
        <v>135</v>
      </c>
      <c r="U11" s="194"/>
      <c r="V11" s="194"/>
      <c r="W11" s="194"/>
      <c r="X11" s="194"/>
      <c r="Y11" s="194"/>
      <c r="Z11" s="194"/>
      <c r="AA11" s="194"/>
      <c r="AB11" s="194"/>
      <c r="AC11" s="195"/>
      <c r="AD11" s="69"/>
      <c r="AE11" s="71"/>
    </row>
    <row r="12" spans="1:31" s="16" customFormat="1" ht="31.5" customHeight="1">
      <c r="A12" s="77"/>
      <c r="B12" s="78"/>
      <c r="C12" s="78"/>
      <c r="D12" s="78"/>
      <c r="E12" s="187"/>
      <c r="F12" s="188"/>
      <c r="G12" s="189"/>
      <c r="H12" s="187"/>
      <c r="I12" s="188"/>
      <c r="J12" s="188"/>
      <c r="K12" s="188"/>
      <c r="L12" s="190"/>
      <c r="M12" s="191"/>
      <c r="N12" s="191"/>
      <c r="O12" s="191"/>
      <c r="P12" s="191"/>
      <c r="Q12" s="191"/>
      <c r="R12" s="191"/>
      <c r="S12" s="192"/>
      <c r="T12" s="200"/>
      <c r="U12" s="201"/>
      <c r="V12" s="201"/>
      <c r="W12" s="201"/>
      <c r="X12" s="201"/>
      <c r="Y12" s="201"/>
      <c r="Z12" s="201"/>
      <c r="AA12" s="201"/>
      <c r="AB12" s="201"/>
      <c r="AC12" s="202"/>
      <c r="AD12" s="69"/>
      <c r="AE12" s="71"/>
    </row>
    <row r="13" spans="1:31" s="16" customFormat="1" ht="18" customHeight="1">
      <c r="A13" s="77"/>
      <c r="B13" s="69"/>
      <c r="C13" s="69"/>
      <c r="D13" s="69"/>
      <c r="E13" s="190"/>
      <c r="F13" s="191"/>
      <c r="G13" s="192"/>
      <c r="H13" s="190"/>
      <c r="I13" s="191"/>
      <c r="J13" s="191"/>
      <c r="K13" s="191"/>
      <c r="L13" s="190"/>
      <c r="M13" s="191"/>
      <c r="N13" s="191"/>
      <c r="O13" s="191"/>
      <c r="P13" s="191"/>
      <c r="Q13" s="191"/>
      <c r="R13" s="191"/>
      <c r="S13" s="192"/>
      <c r="T13" s="193"/>
      <c r="U13" s="194"/>
      <c r="V13" s="194"/>
      <c r="W13" s="194"/>
      <c r="X13" s="194"/>
      <c r="Y13" s="194"/>
      <c r="Z13" s="194"/>
      <c r="AA13" s="194"/>
      <c r="AB13" s="194"/>
      <c r="AC13" s="195"/>
      <c r="AD13" s="69"/>
      <c r="AE13" s="71"/>
    </row>
    <row r="14" spans="1:31" s="16" customFormat="1" ht="18" customHeight="1">
      <c r="A14" s="77"/>
      <c r="B14" s="78"/>
      <c r="C14" s="78"/>
      <c r="D14" s="78"/>
      <c r="E14" s="187"/>
      <c r="F14" s="188"/>
      <c r="G14" s="189"/>
      <c r="H14" s="187"/>
      <c r="I14" s="188"/>
      <c r="J14" s="188"/>
      <c r="K14" s="188"/>
      <c r="L14" s="190"/>
      <c r="M14" s="191"/>
      <c r="N14" s="191"/>
      <c r="O14" s="191"/>
      <c r="P14" s="191"/>
      <c r="Q14" s="191"/>
      <c r="R14" s="191"/>
      <c r="S14" s="192"/>
      <c r="T14" s="193"/>
      <c r="U14" s="194"/>
      <c r="V14" s="194"/>
      <c r="W14" s="194"/>
      <c r="X14" s="194"/>
      <c r="Y14" s="194"/>
      <c r="Z14" s="194"/>
      <c r="AA14" s="194"/>
      <c r="AB14" s="194"/>
      <c r="AC14" s="195"/>
      <c r="AD14" s="69"/>
      <c r="AE14" s="71"/>
    </row>
    <row r="15" spans="1:31" s="16" customFormat="1" ht="18" customHeight="1">
      <c r="A15" s="77"/>
      <c r="B15" s="78"/>
      <c r="C15" s="78"/>
      <c r="D15" s="78"/>
      <c r="E15" s="187"/>
      <c r="F15" s="188"/>
      <c r="G15" s="189"/>
      <c r="H15" s="187"/>
      <c r="I15" s="188"/>
      <c r="J15" s="188"/>
      <c r="K15" s="188"/>
      <c r="L15" s="190"/>
      <c r="M15" s="191"/>
      <c r="N15" s="191"/>
      <c r="O15" s="191"/>
      <c r="P15" s="191"/>
      <c r="Q15" s="191"/>
      <c r="R15" s="191"/>
      <c r="S15" s="192"/>
      <c r="T15" s="193"/>
      <c r="U15" s="194"/>
      <c r="V15" s="194"/>
      <c r="W15" s="194"/>
      <c r="X15" s="194"/>
      <c r="Y15" s="194"/>
      <c r="Z15" s="194"/>
      <c r="AA15" s="194"/>
      <c r="AB15" s="194"/>
      <c r="AC15" s="195"/>
      <c r="AD15" s="69"/>
      <c r="AE15" s="71"/>
    </row>
    <row r="16" spans="1:31" s="16" customFormat="1" ht="18" customHeight="1">
      <c r="A16" s="77"/>
      <c r="B16" s="79"/>
      <c r="C16" s="79"/>
      <c r="D16" s="79"/>
      <c r="E16" s="187"/>
      <c r="F16" s="188"/>
      <c r="G16" s="189"/>
      <c r="H16" s="187"/>
      <c r="I16" s="188"/>
      <c r="J16" s="188"/>
      <c r="K16" s="188"/>
      <c r="L16" s="190"/>
      <c r="M16" s="191"/>
      <c r="N16" s="191"/>
      <c r="O16" s="191"/>
      <c r="P16" s="191"/>
      <c r="Q16" s="191"/>
      <c r="R16" s="191"/>
      <c r="S16" s="192"/>
      <c r="T16" s="193"/>
      <c r="U16" s="194"/>
      <c r="V16" s="194"/>
      <c r="W16" s="194"/>
      <c r="X16" s="194"/>
      <c r="Y16" s="194"/>
      <c r="Z16" s="194"/>
      <c r="AA16" s="194"/>
      <c r="AB16" s="194"/>
      <c r="AC16" s="195"/>
      <c r="AD16" s="69"/>
      <c r="AE16" s="71"/>
    </row>
    <row r="17" spans="1:32" s="16" customFormat="1" ht="18" customHeight="1">
      <c r="A17" s="77"/>
      <c r="B17" s="69"/>
      <c r="C17" s="69"/>
      <c r="D17" s="69"/>
      <c r="E17" s="187"/>
      <c r="F17" s="188"/>
      <c r="G17" s="189"/>
      <c r="H17" s="187"/>
      <c r="I17" s="188"/>
      <c r="J17" s="188"/>
      <c r="K17" s="188"/>
      <c r="L17" s="190"/>
      <c r="M17" s="191"/>
      <c r="N17" s="191"/>
      <c r="O17" s="191"/>
      <c r="P17" s="191"/>
      <c r="Q17" s="191"/>
      <c r="R17" s="191"/>
      <c r="S17" s="192"/>
      <c r="T17" s="193"/>
      <c r="U17" s="194"/>
      <c r="V17" s="194"/>
      <c r="W17" s="194"/>
      <c r="X17" s="194"/>
      <c r="Y17" s="194"/>
      <c r="Z17" s="194"/>
      <c r="AA17" s="194"/>
      <c r="AB17" s="194"/>
      <c r="AC17" s="195"/>
      <c r="AD17" s="69"/>
      <c r="AE17" s="71"/>
    </row>
    <row r="18" spans="1:32" s="16" customFormat="1" ht="18" customHeight="1">
      <c r="A18" s="77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71"/>
    </row>
    <row r="19" spans="1:32" s="16" customFormat="1" ht="18" customHeight="1">
      <c r="A19" s="77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71"/>
    </row>
    <row r="20" spans="1:32" s="16" customFormat="1" ht="18" customHeight="1">
      <c r="A20" s="77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8"/>
      <c r="S20" s="69"/>
      <c r="T20" s="69"/>
      <c r="U20" s="69"/>
      <c r="V20" s="69"/>
      <c r="W20" s="69"/>
      <c r="X20" s="68"/>
      <c r="Y20" s="69"/>
      <c r="Z20" s="69"/>
      <c r="AA20" s="69"/>
      <c r="AB20" s="69"/>
      <c r="AC20" s="69"/>
      <c r="AD20" s="69"/>
      <c r="AE20" s="71"/>
      <c r="AF20" s="18"/>
    </row>
    <row r="21" spans="1:32" s="16" customFormat="1" ht="18" customHeight="1">
      <c r="A21" s="77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8"/>
      <c r="S21" s="69"/>
      <c r="T21" s="69"/>
      <c r="U21" s="69"/>
      <c r="V21" s="69"/>
      <c r="W21" s="69"/>
      <c r="X21" s="68"/>
      <c r="Y21" s="69"/>
      <c r="Z21" s="69"/>
      <c r="AA21" s="69"/>
      <c r="AB21" s="69"/>
      <c r="AC21" s="69"/>
      <c r="AD21" s="69"/>
      <c r="AE21" s="71"/>
      <c r="AF21" s="18"/>
    </row>
    <row r="22" spans="1:32" s="16" customFormat="1" ht="18" customHeight="1">
      <c r="A22" s="77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71"/>
      <c r="AF22" s="18"/>
    </row>
    <row r="23" spans="1:32" s="16" customFormat="1" ht="18" customHeight="1">
      <c r="A23" s="77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71"/>
      <c r="AF23" s="18"/>
    </row>
    <row r="24" spans="1:32" s="16" customFormat="1" ht="18" customHeight="1">
      <c r="A24" s="77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71"/>
      <c r="AF24" s="18"/>
    </row>
    <row r="25" spans="1:32" s="16" customFormat="1" ht="18" customHeight="1">
      <c r="A25" s="77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71"/>
      <c r="AF25" s="18"/>
    </row>
    <row r="26" spans="1:32" s="16" customFormat="1" ht="18" customHeight="1">
      <c r="A26" s="77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71"/>
      <c r="AF26" s="18"/>
    </row>
    <row r="27" spans="1:32" s="16" customFormat="1" ht="18" customHeight="1">
      <c r="A27" s="77"/>
      <c r="B27" s="80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71"/>
      <c r="AF27" s="18"/>
    </row>
    <row r="28" spans="1:32" s="16" customFormat="1" ht="18" customHeight="1">
      <c r="A28" s="77"/>
      <c r="B28" s="78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3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84"/>
      <c r="AF28" s="18"/>
    </row>
    <row r="29" spans="1:32" s="16" customFormat="1" ht="18" customHeight="1">
      <c r="A29" s="77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71"/>
      <c r="AF29" s="18"/>
    </row>
    <row r="30" spans="1:32" s="16" customFormat="1" ht="18" customHeight="1">
      <c r="A30" s="77"/>
      <c r="B30" s="69"/>
      <c r="C30" s="81"/>
      <c r="D30" s="81"/>
      <c r="E30" s="81"/>
      <c r="F30" s="82"/>
      <c r="G30" s="81"/>
      <c r="H30" s="81"/>
      <c r="I30" s="81"/>
      <c r="J30" s="81"/>
      <c r="K30" s="81"/>
      <c r="L30" s="81"/>
      <c r="M30" s="81"/>
      <c r="N30" s="69"/>
      <c r="O30" s="69"/>
      <c r="P30" s="81"/>
      <c r="Q30" s="81"/>
      <c r="R30" s="81"/>
      <c r="S30" s="69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71"/>
      <c r="AF30" s="18"/>
    </row>
    <row r="31" spans="1:32" s="16" customFormat="1" ht="18" customHeight="1">
      <c r="A31" s="77"/>
      <c r="B31" s="80"/>
      <c r="C31" s="81"/>
      <c r="D31" s="81"/>
      <c r="E31" s="81"/>
      <c r="F31" s="82"/>
      <c r="G31" s="81"/>
      <c r="H31" s="81"/>
      <c r="I31" s="81"/>
      <c r="J31" s="81"/>
      <c r="K31" s="81"/>
      <c r="L31" s="81"/>
      <c r="M31" s="81"/>
      <c r="N31" s="69"/>
      <c r="O31" s="69"/>
      <c r="P31" s="81"/>
      <c r="Q31" s="81"/>
      <c r="R31" s="81"/>
      <c r="S31" s="69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71"/>
      <c r="AF31" s="18"/>
    </row>
    <row r="32" spans="1:32" s="16" customFormat="1" ht="18" customHeight="1">
      <c r="A32" s="77"/>
      <c r="B32" s="69"/>
      <c r="C32" s="81"/>
      <c r="D32" s="81"/>
      <c r="E32" s="81"/>
      <c r="F32" s="82"/>
      <c r="G32" s="81"/>
      <c r="H32" s="81"/>
      <c r="I32" s="81"/>
      <c r="J32" s="81"/>
      <c r="K32" s="81"/>
      <c r="L32" s="81"/>
      <c r="M32" s="81"/>
      <c r="N32" s="69"/>
      <c r="O32" s="69"/>
      <c r="P32" s="81"/>
      <c r="Q32" s="81"/>
      <c r="R32" s="81"/>
      <c r="S32" s="69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71"/>
      <c r="AF32" s="18"/>
    </row>
    <row r="33" spans="1:32" s="16" customFormat="1" ht="18" customHeight="1">
      <c r="A33" s="77"/>
      <c r="B33" s="69"/>
      <c r="C33" s="85"/>
      <c r="D33" s="85"/>
      <c r="E33" s="86"/>
      <c r="F33" s="81"/>
      <c r="G33" s="69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81"/>
      <c r="S33" s="69"/>
      <c r="T33" s="68"/>
      <c r="U33" s="68"/>
      <c r="V33" s="68"/>
      <c r="W33" s="68"/>
      <c r="X33" s="68"/>
      <c r="Y33" s="68"/>
      <c r="Z33" s="68"/>
      <c r="AA33" s="68"/>
      <c r="AB33" s="68"/>
      <c r="AC33" s="69"/>
      <c r="AD33" s="69"/>
      <c r="AE33" s="71"/>
      <c r="AF33" s="18"/>
    </row>
    <row r="34" spans="1:32" s="16" customFormat="1" ht="18" customHeight="1">
      <c r="A34" s="77"/>
      <c r="B34" s="76"/>
      <c r="C34" s="85"/>
      <c r="D34" s="85"/>
      <c r="E34" s="86"/>
      <c r="F34" s="81"/>
      <c r="G34" s="69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81"/>
      <c r="S34" s="69"/>
      <c r="T34" s="68" t="s">
        <v>130</v>
      </c>
      <c r="U34" s="68"/>
      <c r="V34" s="68"/>
      <c r="W34" s="68"/>
      <c r="X34" s="68"/>
      <c r="Y34" s="68"/>
      <c r="Z34" s="68"/>
      <c r="AA34" s="68"/>
      <c r="AB34" s="69"/>
      <c r="AC34" s="69"/>
      <c r="AD34" s="69"/>
      <c r="AE34" s="71"/>
      <c r="AF34" s="18"/>
    </row>
    <row r="35" spans="1:32" s="16" customFormat="1" ht="18" customHeight="1">
      <c r="A35" s="77"/>
      <c r="B35" s="76"/>
      <c r="C35" s="85"/>
      <c r="D35" s="85"/>
      <c r="E35" s="86"/>
      <c r="F35" s="81"/>
      <c r="G35" s="69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81"/>
      <c r="S35" s="69"/>
      <c r="T35" s="68"/>
      <c r="U35" s="68"/>
      <c r="V35" s="68"/>
      <c r="W35" s="68"/>
      <c r="X35" s="68"/>
      <c r="Y35" s="68"/>
      <c r="Z35" s="68"/>
      <c r="AA35" s="68"/>
      <c r="AB35" s="68"/>
      <c r="AC35" s="69"/>
      <c r="AD35" s="69"/>
      <c r="AE35" s="71"/>
      <c r="AF35" s="18"/>
    </row>
    <row r="36" spans="1:32" s="16" customFormat="1" ht="18" customHeight="1">
      <c r="A36" s="77"/>
      <c r="B36" s="69"/>
      <c r="C36" s="85"/>
      <c r="D36" s="85"/>
      <c r="E36" s="86"/>
      <c r="F36" s="81"/>
      <c r="G36" s="69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81"/>
      <c r="S36" s="69"/>
      <c r="T36" s="68"/>
      <c r="U36" s="68"/>
      <c r="V36" s="68"/>
      <c r="W36" s="68"/>
      <c r="X36" s="68"/>
      <c r="Y36" s="68"/>
      <c r="Z36" s="68"/>
      <c r="AA36" s="68"/>
      <c r="AB36" s="68"/>
      <c r="AC36" s="69"/>
      <c r="AD36" s="69"/>
      <c r="AE36" s="71"/>
      <c r="AF36" s="18"/>
    </row>
    <row r="37" spans="1:32" s="16" customFormat="1" ht="18" customHeight="1">
      <c r="A37" s="77"/>
      <c r="B37" s="76"/>
      <c r="C37" s="85"/>
      <c r="D37" s="85"/>
      <c r="E37" s="87"/>
      <c r="F37" s="81"/>
      <c r="G37" s="69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81"/>
      <c r="S37" s="87"/>
      <c r="T37" s="81"/>
      <c r="U37" s="69"/>
      <c r="V37" s="68"/>
      <c r="W37" s="68"/>
      <c r="X37" s="68"/>
      <c r="Y37" s="68"/>
      <c r="Z37" s="68"/>
      <c r="AA37" s="68"/>
      <c r="AB37" s="68"/>
      <c r="AC37" s="68"/>
      <c r="AD37" s="68"/>
      <c r="AE37" s="71"/>
      <c r="AF37" s="18"/>
    </row>
    <row r="38" spans="1:32" s="16" customFormat="1" ht="18" customHeight="1">
      <c r="A38" s="77"/>
      <c r="B38" s="69"/>
      <c r="C38" s="85"/>
      <c r="D38" s="85"/>
      <c r="E38" s="86"/>
      <c r="F38" s="81"/>
      <c r="G38" s="69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81"/>
      <c r="S38" s="69"/>
      <c r="T38" s="68"/>
      <c r="U38" s="68"/>
      <c r="V38" s="68"/>
      <c r="W38" s="68"/>
      <c r="X38" s="68"/>
      <c r="Y38" s="68"/>
      <c r="Z38" s="68"/>
      <c r="AA38" s="68"/>
      <c r="AB38" s="68"/>
      <c r="AC38" s="69"/>
      <c r="AD38" s="69"/>
      <c r="AE38" s="71"/>
      <c r="AF38" s="18"/>
    </row>
    <row r="39" spans="1:32" s="16" customFormat="1" ht="18" customHeight="1">
      <c r="A39" s="77"/>
      <c r="B39" s="69"/>
      <c r="C39" s="85"/>
      <c r="D39" s="85"/>
      <c r="E39" s="86"/>
      <c r="F39" s="81"/>
      <c r="G39" s="69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81"/>
      <c r="S39" s="69"/>
      <c r="T39" s="68"/>
      <c r="U39" s="68"/>
      <c r="V39" s="68"/>
      <c r="W39" s="68"/>
      <c r="X39" s="68"/>
      <c r="Y39" s="68"/>
      <c r="Z39" s="68"/>
      <c r="AA39" s="68"/>
      <c r="AB39" s="68"/>
      <c r="AC39" s="69"/>
      <c r="AD39" s="69"/>
      <c r="AE39" s="71"/>
      <c r="AF39" s="18"/>
    </row>
    <row r="40" spans="1:32" s="16" customFormat="1" ht="18" customHeight="1">
      <c r="A40" s="77"/>
      <c r="B40" s="76"/>
      <c r="C40" s="85"/>
      <c r="D40" s="85"/>
      <c r="E40" s="86"/>
      <c r="F40" s="81"/>
      <c r="G40" s="69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81"/>
      <c r="S40" s="69"/>
      <c r="T40" s="68"/>
      <c r="U40" s="68"/>
      <c r="V40" s="68"/>
      <c r="W40" s="68"/>
      <c r="X40" s="68"/>
      <c r="Y40" s="68"/>
      <c r="Z40" s="68"/>
      <c r="AA40" s="68"/>
      <c r="AB40" s="68"/>
      <c r="AC40" s="69"/>
      <c r="AD40" s="69"/>
      <c r="AE40" s="71"/>
      <c r="AF40" s="18"/>
    </row>
    <row r="41" spans="1:32" s="16" customFormat="1" ht="18" customHeight="1">
      <c r="A41" s="77"/>
      <c r="B41" s="69"/>
      <c r="C41" s="85"/>
      <c r="D41" s="85"/>
      <c r="E41" s="86"/>
      <c r="F41" s="81"/>
      <c r="G41" s="69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81"/>
      <c r="S41" s="69"/>
      <c r="T41" s="68"/>
      <c r="U41" s="68"/>
      <c r="V41" s="68"/>
      <c r="W41" s="68"/>
      <c r="X41" s="68"/>
      <c r="Y41" s="68"/>
      <c r="Z41" s="68"/>
      <c r="AA41" s="68"/>
      <c r="AB41" s="68"/>
      <c r="AC41" s="69"/>
      <c r="AD41" s="69"/>
      <c r="AE41" s="71"/>
      <c r="AF41" s="18"/>
    </row>
    <row r="42" spans="1:32" s="16" customFormat="1" ht="20.25" customHeight="1">
      <c r="A42" s="77"/>
      <c r="B42" s="69"/>
      <c r="C42" s="85"/>
      <c r="D42" s="85"/>
      <c r="E42" s="86"/>
      <c r="F42" s="81"/>
      <c r="G42" s="69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81"/>
      <c r="S42" s="69"/>
      <c r="T42" s="68"/>
      <c r="U42" s="68"/>
      <c r="V42" s="68"/>
      <c r="W42" s="68"/>
      <c r="X42" s="68"/>
      <c r="Y42" s="68"/>
      <c r="Z42" s="68"/>
      <c r="AA42" s="68"/>
      <c r="AB42" s="68"/>
      <c r="AC42" s="69"/>
      <c r="AD42" s="69"/>
      <c r="AE42" s="71"/>
      <c r="AF42" s="18"/>
    </row>
    <row r="43" spans="1:32" s="16" customFormat="1" ht="18" customHeight="1">
      <c r="A43" s="77"/>
      <c r="B43" s="76"/>
      <c r="C43" s="85"/>
      <c r="D43" s="85"/>
      <c r="E43" s="86"/>
      <c r="F43" s="81"/>
      <c r="G43" s="69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81"/>
      <c r="S43" s="69"/>
      <c r="T43" s="68"/>
      <c r="U43" s="68"/>
      <c r="V43" s="68"/>
      <c r="W43" s="68"/>
      <c r="X43" s="68"/>
      <c r="Y43" s="68"/>
      <c r="Z43" s="68"/>
      <c r="AA43" s="68"/>
      <c r="AB43" s="68"/>
      <c r="AC43" s="69"/>
      <c r="AD43" s="69"/>
      <c r="AE43" s="71"/>
      <c r="AF43" s="18"/>
    </row>
    <row r="44" spans="1:32" s="16" customFormat="1" ht="18" customHeight="1">
      <c r="A44" s="77"/>
      <c r="B44" s="76"/>
      <c r="C44" s="85"/>
      <c r="D44" s="85"/>
      <c r="E44" s="86"/>
      <c r="F44" s="81"/>
      <c r="G44" s="69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81"/>
      <c r="S44" s="69"/>
      <c r="T44" s="68"/>
      <c r="U44" s="68"/>
      <c r="V44" s="68"/>
      <c r="W44" s="68"/>
      <c r="X44" s="68"/>
      <c r="Y44" s="68"/>
      <c r="Z44" s="68"/>
      <c r="AA44" s="68"/>
      <c r="AB44" s="68"/>
      <c r="AC44" s="69"/>
      <c r="AD44" s="69"/>
      <c r="AE44" s="71"/>
      <c r="AF44" s="18"/>
    </row>
    <row r="45" spans="1:32">
      <c r="A45" s="59"/>
      <c r="B45" s="60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88"/>
    </row>
    <row r="46" spans="1:32">
      <c r="A46" s="59"/>
      <c r="B46" s="60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88"/>
    </row>
    <row r="47" spans="1:32">
      <c r="A47" s="59"/>
      <c r="B47" s="60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88"/>
    </row>
    <row r="48" spans="1:32">
      <c r="A48" s="89"/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2"/>
    </row>
  </sheetData>
  <sheetProtection formatCells="0" formatColumns="0" formatRows="0" insertColumns="0" insertRows="0" deleteColumns="0" deleteRows="0"/>
  <mergeCells count="40">
    <mergeCell ref="E12:G12"/>
    <mergeCell ref="E13:G13"/>
    <mergeCell ref="E14:G14"/>
    <mergeCell ref="H14:K14"/>
    <mergeCell ref="H15:K15"/>
    <mergeCell ref="H12:K12"/>
    <mergeCell ref="T17:AC17"/>
    <mergeCell ref="E16:G16"/>
    <mergeCell ref="E17:G17"/>
    <mergeCell ref="T14:AC14"/>
    <mergeCell ref="T15:AC15"/>
    <mergeCell ref="E15:G15"/>
    <mergeCell ref="H16:K16"/>
    <mergeCell ref="L17:S17"/>
    <mergeCell ref="H17:K17"/>
    <mergeCell ref="L16:S16"/>
    <mergeCell ref="T16:AC16"/>
    <mergeCell ref="L14:S14"/>
    <mergeCell ref="L15:S15"/>
    <mergeCell ref="T12:AC12"/>
    <mergeCell ref="T13:AC13"/>
    <mergeCell ref="H13:K13"/>
    <mergeCell ref="L12:S12"/>
    <mergeCell ref="L13:S13"/>
    <mergeCell ref="G1:AB2"/>
    <mergeCell ref="G3:AB3"/>
    <mergeCell ref="AC1:AE3"/>
    <mergeCell ref="E7:AC7"/>
    <mergeCell ref="T11:AC11"/>
    <mergeCell ref="E9:G9"/>
    <mergeCell ref="E10:G10"/>
    <mergeCell ref="E11:G11"/>
    <mergeCell ref="T10:AC10"/>
    <mergeCell ref="H9:K9"/>
    <mergeCell ref="T9:AC9"/>
    <mergeCell ref="H10:K10"/>
    <mergeCell ref="H11:K11"/>
    <mergeCell ref="L9:S9"/>
    <mergeCell ref="L10:S10"/>
    <mergeCell ref="L11:S11"/>
  </mergeCells>
  <printOptions horizontalCentered="1" gridLinesSet="0"/>
  <pageMargins left="0.7" right="0.4" top="0.2" bottom="0.2" header="0.3" footer="0.3"/>
  <pageSetup paperSize="9" scale="9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68</xdr:col>
                    <xdr:colOff>0</xdr:colOff>
                    <xdr:row>13</xdr:row>
                    <xdr:rowOff>0</xdr:rowOff>
                  </from>
                  <to>
                    <xdr:col>68</xdr:col>
                    <xdr:colOff>312420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68</xdr:col>
                    <xdr:colOff>0</xdr:colOff>
                    <xdr:row>13</xdr:row>
                    <xdr:rowOff>0</xdr:rowOff>
                  </from>
                  <to>
                    <xdr:col>68</xdr:col>
                    <xdr:colOff>312420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68</xdr:col>
                    <xdr:colOff>0</xdr:colOff>
                    <xdr:row>13</xdr:row>
                    <xdr:rowOff>0</xdr:rowOff>
                  </from>
                  <to>
                    <xdr:col>68</xdr:col>
                    <xdr:colOff>312420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68</xdr:col>
                    <xdr:colOff>0</xdr:colOff>
                    <xdr:row>13</xdr:row>
                    <xdr:rowOff>0</xdr:rowOff>
                  </from>
                  <to>
                    <xdr:col>68</xdr:col>
                    <xdr:colOff>312420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68</xdr:col>
                    <xdr:colOff>0</xdr:colOff>
                    <xdr:row>13</xdr:row>
                    <xdr:rowOff>0</xdr:rowOff>
                  </from>
                  <to>
                    <xdr:col>68</xdr:col>
                    <xdr:colOff>312420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297180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68</xdr:col>
                    <xdr:colOff>0</xdr:colOff>
                    <xdr:row>24</xdr:row>
                    <xdr:rowOff>0</xdr:rowOff>
                  </from>
                  <to>
                    <xdr:col>68</xdr:col>
                    <xdr:colOff>312420</xdr:colOff>
                    <xdr:row>24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68</xdr:col>
                    <xdr:colOff>0</xdr:colOff>
                    <xdr:row>22</xdr:row>
                    <xdr:rowOff>0</xdr:rowOff>
                  </from>
                  <to>
                    <xdr:col>68</xdr:col>
                    <xdr:colOff>312420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68</xdr:col>
                    <xdr:colOff>0</xdr:colOff>
                    <xdr:row>22</xdr:row>
                    <xdr:rowOff>0</xdr:rowOff>
                  </from>
                  <to>
                    <xdr:col>68</xdr:col>
                    <xdr:colOff>312420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68</xdr:col>
                    <xdr:colOff>0</xdr:colOff>
                    <xdr:row>24</xdr:row>
                    <xdr:rowOff>0</xdr:rowOff>
                  </from>
                  <to>
                    <xdr:col>68</xdr:col>
                    <xdr:colOff>312420</xdr:colOff>
                    <xdr:row>24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68</xdr:col>
                    <xdr:colOff>0</xdr:colOff>
                    <xdr:row>24</xdr:row>
                    <xdr:rowOff>0</xdr:rowOff>
                  </from>
                  <to>
                    <xdr:col>68</xdr:col>
                    <xdr:colOff>312420</xdr:colOff>
                    <xdr:row>24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68</xdr:col>
                    <xdr:colOff>0</xdr:colOff>
                    <xdr:row>24</xdr:row>
                    <xdr:rowOff>0</xdr:rowOff>
                  </from>
                  <to>
                    <xdr:col>68</xdr:col>
                    <xdr:colOff>312420</xdr:colOff>
                    <xdr:row>24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68</xdr:col>
                    <xdr:colOff>0</xdr:colOff>
                    <xdr:row>24</xdr:row>
                    <xdr:rowOff>0</xdr:rowOff>
                  </from>
                  <to>
                    <xdr:col>68</xdr:col>
                    <xdr:colOff>312420</xdr:colOff>
                    <xdr:row>24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68</xdr:col>
                    <xdr:colOff>0</xdr:colOff>
                    <xdr:row>24</xdr:row>
                    <xdr:rowOff>0</xdr:rowOff>
                  </from>
                  <to>
                    <xdr:col>68</xdr:col>
                    <xdr:colOff>312420</xdr:colOff>
                    <xdr:row>24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297180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297180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297180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297180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297180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297180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297180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60</xdr:col>
                    <xdr:colOff>0</xdr:colOff>
                    <xdr:row>22</xdr:row>
                    <xdr:rowOff>0</xdr:rowOff>
                  </from>
                  <to>
                    <xdr:col>60</xdr:col>
                    <xdr:colOff>297180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60</xdr:col>
                    <xdr:colOff>0</xdr:colOff>
                    <xdr:row>19</xdr:row>
                    <xdr:rowOff>0</xdr:rowOff>
                  </from>
                  <to>
                    <xdr:col>60</xdr:col>
                    <xdr:colOff>297180</xdr:colOff>
                    <xdr:row>19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60</xdr:col>
                    <xdr:colOff>0</xdr:colOff>
                    <xdr:row>19</xdr:row>
                    <xdr:rowOff>0</xdr:rowOff>
                  </from>
                  <to>
                    <xdr:col>60</xdr:col>
                    <xdr:colOff>297180</xdr:colOff>
                    <xdr:row>19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60</xdr:col>
                    <xdr:colOff>0</xdr:colOff>
                    <xdr:row>22</xdr:row>
                    <xdr:rowOff>0</xdr:rowOff>
                  </from>
                  <to>
                    <xdr:col>60</xdr:col>
                    <xdr:colOff>297180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297180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60</xdr:col>
                    <xdr:colOff>0</xdr:colOff>
                    <xdr:row>22</xdr:row>
                    <xdr:rowOff>0</xdr:rowOff>
                  </from>
                  <to>
                    <xdr:col>60</xdr:col>
                    <xdr:colOff>297180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60</xdr:col>
                    <xdr:colOff>0</xdr:colOff>
                    <xdr:row>22</xdr:row>
                    <xdr:rowOff>0</xdr:rowOff>
                  </from>
                  <to>
                    <xdr:col>60</xdr:col>
                    <xdr:colOff>297180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60</xdr:col>
                    <xdr:colOff>0</xdr:colOff>
                    <xdr:row>22</xdr:row>
                    <xdr:rowOff>0</xdr:rowOff>
                  </from>
                  <to>
                    <xdr:col>60</xdr:col>
                    <xdr:colOff>297180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60</xdr:col>
                    <xdr:colOff>0</xdr:colOff>
                    <xdr:row>22</xdr:row>
                    <xdr:rowOff>0</xdr:rowOff>
                  </from>
                  <to>
                    <xdr:col>60</xdr:col>
                    <xdr:colOff>297180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297180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297180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68" name="Check Box 276">
              <controlPr defaultSize="0" autoFill="0" autoLine="0" autoPict="0">
                <anchor moveWithCells="1">
                  <from>
                    <xdr:col>68</xdr:col>
                    <xdr:colOff>0</xdr:colOff>
                    <xdr:row>13</xdr:row>
                    <xdr:rowOff>0</xdr:rowOff>
                  </from>
                  <to>
                    <xdr:col>68</xdr:col>
                    <xdr:colOff>312420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69" name="Check Box 277">
              <controlPr defaultSize="0" autoFill="0" autoLine="0" autoPict="0">
                <anchor moveWithCells="1">
                  <from>
                    <xdr:col>68</xdr:col>
                    <xdr:colOff>0</xdr:colOff>
                    <xdr:row>13</xdr:row>
                    <xdr:rowOff>0</xdr:rowOff>
                  </from>
                  <to>
                    <xdr:col>68</xdr:col>
                    <xdr:colOff>312420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70" name="Check Box 278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71" name="Check Box 279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72" name="Check Box 280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73" name="Check Box 281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74" name="Check Box 282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75" name="Check Box 283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76" name="Check Box 284">
              <controlPr defaultSize="0" autoFill="0" autoLine="0" autoPict="0">
                <anchor moveWithCells="1">
                  <from>
                    <xdr:col>68</xdr:col>
                    <xdr:colOff>0</xdr:colOff>
                    <xdr:row>13</xdr:row>
                    <xdr:rowOff>0</xdr:rowOff>
                  </from>
                  <to>
                    <xdr:col>68</xdr:col>
                    <xdr:colOff>312420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77" name="Check Box 285">
              <controlPr defaultSize="0" autoFill="0" autoLine="0" autoPict="0">
                <anchor moveWithCells="1">
                  <from>
                    <xdr:col>68</xdr:col>
                    <xdr:colOff>0</xdr:colOff>
                    <xdr:row>13</xdr:row>
                    <xdr:rowOff>0</xdr:rowOff>
                  </from>
                  <to>
                    <xdr:col>68</xdr:col>
                    <xdr:colOff>312420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78" name="Check Box 286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79" name="Check Box 287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80" name="Check Box 288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81" name="Check Box 289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82" name="Check Box 290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83" name="Check Box 291">
              <controlPr defaultSize="0" autoFill="0" autoLine="0" autoPict="0">
                <anchor moveWithCells="1">
                  <from>
                    <xdr:col>68</xdr:col>
                    <xdr:colOff>0</xdr:colOff>
                    <xdr:row>13</xdr:row>
                    <xdr:rowOff>0</xdr:rowOff>
                  </from>
                  <to>
                    <xdr:col>68</xdr:col>
                    <xdr:colOff>312420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84" name="Check Box 292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85" name="Check Box 293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86" name="Check Box 294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87" name="Check Box 295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88" name="Check Box 296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89" name="Check Box 297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90" name="Check Box 298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297180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91" name="Check Box 299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92" name="Check Box 300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93" name="Check Box 301">
              <controlPr defaultSize="0" autoFill="0" autoLine="0" autoPict="0">
                <anchor moveWithCells="1">
                  <from>
                    <xdr:col>68</xdr:col>
                    <xdr:colOff>0</xdr:colOff>
                    <xdr:row>24</xdr:row>
                    <xdr:rowOff>0</xdr:rowOff>
                  </from>
                  <to>
                    <xdr:col>68</xdr:col>
                    <xdr:colOff>312420</xdr:colOff>
                    <xdr:row>24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94" name="Check Box 302">
              <controlPr defaultSize="0" autoFill="0" autoLine="0" autoPict="0">
                <anchor moveWithCells="1">
                  <from>
                    <xdr:col>68</xdr:col>
                    <xdr:colOff>0</xdr:colOff>
                    <xdr:row>22</xdr:row>
                    <xdr:rowOff>0</xdr:rowOff>
                  </from>
                  <to>
                    <xdr:col>68</xdr:col>
                    <xdr:colOff>312420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95" name="Check Box 303">
              <controlPr defaultSize="0" autoFill="0" autoLine="0" autoPict="0">
                <anchor moveWithCells="1">
                  <from>
                    <xdr:col>68</xdr:col>
                    <xdr:colOff>0</xdr:colOff>
                    <xdr:row>22</xdr:row>
                    <xdr:rowOff>0</xdr:rowOff>
                  </from>
                  <to>
                    <xdr:col>68</xdr:col>
                    <xdr:colOff>312420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96" name="Check Box 304">
              <controlPr defaultSize="0" autoFill="0" autoLine="0" autoPict="0">
                <anchor moveWithCells="1">
                  <from>
                    <xdr:col>68</xdr:col>
                    <xdr:colOff>0</xdr:colOff>
                    <xdr:row>24</xdr:row>
                    <xdr:rowOff>0</xdr:rowOff>
                  </from>
                  <to>
                    <xdr:col>68</xdr:col>
                    <xdr:colOff>312420</xdr:colOff>
                    <xdr:row>24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97" name="Check Box 305">
              <controlPr defaultSize="0" autoFill="0" autoLine="0" autoPict="0">
                <anchor moveWithCells="1">
                  <from>
                    <xdr:col>68</xdr:col>
                    <xdr:colOff>0</xdr:colOff>
                    <xdr:row>21</xdr:row>
                    <xdr:rowOff>0</xdr:rowOff>
                  </from>
                  <to>
                    <xdr:col>68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98" name="Check Box 306">
              <controlPr defaultSize="0" autoFill="0" autoLine="0" autoPict="0">
                <anchor moveWithCells="1">
                  <from>
                    <xdr:col>68</xdr:col>
                    <xdr:colOff>0</xdr:colOff>
                    <xdr:row>24</xdr:row>
                    <xdr:rowOff>0</xdr:rowOff>
                  </from>
                  <to>
                    <xdr:col>68</xdr:col>
                    <xdr:colOff>312420</xdr:colOff>
                    <xdr:row>24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99" name="Check Box 307">
              <controlPr defaultSize="0" autoFill="0" autoLine="0" autoPict="0">
                <anchor moveWithCells="1">
                  <from>
                    <xdr:col>68</xdr:col>
                    <xdr:colOff>0</xdr:colOff>
                    <xdr:row>24</xdr:row>
                    <xdr:rowOff>0</xdr:rowOff>
                  </from>
                  <to>
                    <xdr:col>68</xdr:col>
                    <xdr:colOff>312420</xdr:colOff>
                    <xdr:row>24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100" name="Check Box 308">
              <controlPr defaultSize="0" autoFill="0" autoLine="0" autoPict="0">
                <anchor moveWithCells="1">
                  <from>
                    <xdr:col>68</xdr:col>
                    <xdr:colOff>0</xdr:colOff>
                    <xdr:row>24</xdr:row>
                    <xdr:rowOff>0</xdr:rowOff>
                  </from>
                  <to>
                    <xdr:col>68</xdr:col>
                    <xdr:colOff>312420</xdr:colOff>
                    <xdr:row>24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101" name="Check Box 309">
              <controlPr defaultSize="0" autoFill="0" autoLine="0" autoPict="0">
                <anchor moveWithCells="1">
                  <from>
                    <xdr:col>68</xdr:col>
                    <xdr:colOff>0</xdr:colOff>
                    <xdr:row>24</xdr:row>
                    <xdr:rowOff>0</xdr:rowOff>
                  </from>
                  <to>
                    <xdr:col>68</xdr:col>
                    <xdr:colOff>312420</xdr:colOff>
                    <xdr:row>24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102" name="Check Box 310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103" name="Check Box 311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104" name="Check Box 312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105" name="Check Box 313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106" name="Check Box 314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107" name="Check Box 315">
              <controlPr defaultSize="0" autoFill="0" autoLine="0" autoPict="0">
                <anchor moveWithCells="1">
                  <from>
                    <xdr:col>68</xdr:col>
                    <xdr:colOff>0</xdr:colOff>
                    <xdr:row>15</xdr:row>
                    <xdr:rowOff>0</xdr:rowOff>
                  </from>
                  <to>
                    <xdr:col>68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108" name="Check Box 316">
              <controlPr defaultSize="0" autoFill="0" autoLine="0" autoPict="0">
                <anchor moveWithCells="1">
                  <from>
                    <xdr:col>68</xdr:col>
                    <xdr:colOff>0</xdr:colOff>
                    <xdr:row>14</xdr:row>
                    <xdr:rowOff>0</xdr:rowOff>
                  </from>
                  <to>
                    <xdr:col>68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109" name="Check Box 317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297180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110" name="Check Box 318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297180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111" name="Check Box 319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297180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112" name="Check Box 320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297180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113" name="Check Box 321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297180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114" name="Check Box 322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297180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115" name="Check Box 323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297180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116" name="Check Box 324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117" name="Check Box 325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118" name="Check Box 326">
              <controlPr defaultSize="0" autoFill="0" autoLine="0" autoPict="0">
                <anchor moveWithCells="1">
                  <from>
                    <xdr:col>60</xdr:col>
                    <xdr:colOff>0</xdr:colOff>
                    <xdr:row>22</xdr:row>
                    <xdr:rowOff>0</xdr:rowOff>
                  </from>
                  <to>
                    <xdr:col>60</xdr:col>
                    <xdr:colOff>297180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119" name="Check Box 327">
              <controlPr defaultSize="0" autoFill="0" autoLine="0" autoPict="0">
                <anchor moveWithCells="1">
                  <from>
                    <xdr:col>60</xdr:col>
                    <xdr:colOff>0</xdr:colOff>
                    <xdr:row>19</xdr:row>
                    <xdr:rowOff>0</xdr:rowOff>
                  </from>
                  <to>
                    <xdr:col>60</xdr:col>
                    <xdr:colOff>297180</xdr:colOff>
                    <xdr:row>19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120" name="Check Box 328">
              <controlPr defaultSize="0" autoFill="0" autoLine="0" autoPict="0">
                <anchor moveWithCells="1">
                  <from>
                    <xdr:col>60</xdr:col>
                    <xdr:colOff>0</xdr:colOff>
                    <xdr:row>19</xdr:row>
                    <xdr:rowOff>0</xdr:rowOff>
                  </from>
                  <to>
                    <xdr:col>60</xdr:col>
                    <xdr:colOff>297180</xdr:colOff>
                    <xdr:row>19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121" name="Check Box 329">
              <controlPr defaultSize="0" autoFill="0" autoLine="0" autoPict="0">
                <anchor moveWithCells="1">
                  <from>
                    <xdr:col>60</xdr:col>
                    <xdr:colOff>0</xdr:colOff>
                    <xdr:row>22</xdr:row>
                    <xdr:rowOff>0</xdr:rowOff>
                  </from>
                  <to>
                    <xdr:col>60</xdr:col>
                    <xdr:colOff>297180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122" name="Check Box 330">
              <controlPr defaultSize="0" autoFill="0" autoLine="0" autoPict="0">
                <anchor moveWithCells="1">
                  <from>
                    <xdr:col>60</xdr:col>
                    <xdr:colOff>0</xdr:colOff>
                    <xdr:row>17</xdr:row>
                    <xdr:rowOff>0</xdr:rowOff>
                  </from>
                  <to>
                    <xdr:col>60</xdr:col>
                    <xdr:colOff>297180</xdr:colOff>
                    <xdr:row>17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123" name="Check Box 331">
              <controlPr defaultSize="0" autoFill="0" autoLine="0" autoPict="0">
                <anchor moveWithCells="1">
                  <from>
                    <xdr:col>60</xdr:col>
                    <xdr:colOff>0</xdr:colOff>
                    <xdr:row>22</xdr:row>
                    <xdr:rowOff>0</xdr:rowOff>
                  </from>
                  <to>
                    <xdr:col>60</xdr:col>
                    <xdr:colOff>297180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124" name="Check Box 332">
              <controlPr defaultSize="0" autoFill="0" autoLine="0" autoPict="0">
                <anchor moveWithCells="1">
                  <from>
                    <xdr:col>60</xdr:col>
                    <xdr:colOff>0</xdr:colOff>
                    <xdr:row>22</xdr:row>
                    <xdr:rowOff>0</xdr:rowOff>
                  </from>
                  <to>
                    <xdr:col>60</xdr:col>
                    <xdr:colOff>297180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125" name="Check Box 333">
              <controlPr defaultSize="0" autoFill="0" autoLine="0" autoPict="0">
                <anchor moveWithCells="1">
                  <from>
                    <xdr:col>60</xdr:col>
                    <xdr:colOff>0</xdr:colOff>
                    <xdr:row>22</xdr:row>
                    <xdr:rowOff>0</xdr:rowOff>
                  </from>
                  <to>
                    <xdr:col>60</xdr:col>
                    <xdr:colOff>297180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126" name="Check Box 334">
              <controlPr defaultSize="0" autoFill="0" autoLine="0" autoPict="0">
                <anchor moveWithCells="1">
                  <from>
                    <xdr:col>60</xdr:col>
                    <xdr:colOff>0</xdr:colOff>
                    <xdr:row>22</xdr:row>
                    <xdr:rowOff>0</xdr:rowOff>
                  </from>
                  <to>
                    <xdr:col>60</xdr:col>
                    <xdr:colOff>297180</xdr:colOff>
                    <xdr:row>22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127" name="Check Box 335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297180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28" name="Check Box 336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129" name="Check Box 337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30" name="Check Box 338">
              <controlPr defaultSize="0" autoFill="0" autoLine="0" autoPict="0">
                <anchor moveWithCells="1">
                  <from>
                    <xdr:col>60</xdr:col>
                    <xdr:colOff>0</xdr:colOff>
                    <xdr:row>13</xdr:row>
                    <xdr:rowOff>0</xdr:rowOff>
                  </from>
                  <to>
                    <xdr:col>60</xdr:col>
                    <xdr:colOff>297180</xdr:colOff>
                    <xdr:row>13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131" name="Check Box 339">
              <controlPr defaultSize="0" autoFill="0" autoLine="0" autoPict="0">
                <anchor moveWithCells="1">
                  <from>
                    <xdr:col>60</xdr:col>
                    <xdr:colOff>0</xdr:colOff>
                    <xdr:row>14</xdr:row>
                    <xdr:rowOff>0</xdr:rowOff>
                  </from>
                  <to>
                    <xdr:col>60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AB59"/>
  <sheetViews>
    <sheetView showGridLines="0" tabSelected="1" view="pageBreakPreview" zoomScaleNormal="100" zoomScaleSheetLayoutView="100" workbookViewId="0">
      <selection activeCell="P33" sqref="P33:R34"/>
    </sheetView>
  </sheetViews>
  <sheetFormatPr defaultColWidth="9.85546875" defaultRowHeight="10.199999999999999"/>
  <cols>
    <col min="1" max="1" width="4.28515625" style="10" customWidth="1"/>
    <col min="2" max="2" width="3.7109375" style="11" customWidth="1"/>
    <col min="3" max="4" width="3.7109375" style="10" customWidth="1"/>
    <col min="5" max="5" width="12.28515625" style="10" customWidth="1"/>
    <col min="6" max="6" width="2.42578125" style="10" customWidth="1"/>
    <col min="7" max="7" width="3.140625" style="10" customWidth="1"/>
    <col min="8" max="8" width="3.85546875" style="10" customWidth="1"/>
    <col min="9" max="9" width="6.85546875" style="10" customWidth="1"/>
    <col min="10" max="12" width="3.7109375" style="10" customWidth="1"/>
    <col min="13" max="13" width="4.85546875" style="10" customWidth="1"/>
    <col min="14" max="14" width="8.28515625" style="10" customWidth="1"/>
    <col min="15" max="15" width="3.42578125" style="10" customWidth="1"/>
    <col min="16" max="16" width="3.7109375" style="10" customWidth="1"/>
    <col min="17" max="17" width="7.42578125" style="10" customWidth="1"/>
    <col min="18" max="18" width="5.140625" style="10" customWidth="1"/>
    <col min="19" max="19" width="8.42578125" style="10" customWidth="1"/>
    <col min="20" max="20" width="5.28515625" style="10" customWidth="1"/>
    <col min="21" max="21" width="3.85546875" style="10" customWidth="1"/>
    <col min="22" max="24" width="3.7109375" style="10" customWidth="1"/>
    <col min="25" max="25" width="4.140625" style="10" customWidth="1"/>
    <col min="26" max="26" width="7.7109375" style="10" customWidth="1"/>
    <col min="27" max="27" width="4.28515625" style="10" customWidth="1"/>
    <col min="28" max="28" width="9.28515625" style="10" customWidth="1"/>
    <col min="29" max="29" width="3" style="10" customWidth="1"/>
    <col min="30" max="16384" width="9.85546875" style="10"/>
  </cols>
  <sheetData>
    <row r="1" spans="1:28" ht="15.75" customHeight="1" thickBot="1">
      <c r="A1" s="102"/>
      <c r="B1" s="103"/>
      <c r="C1" s="103"/>
      <c r="D1" s="103"/>
      <c r="E1" s="103"/>
      <c r="F1" s="270" t="s">
        <v>98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2"/>
      <c r="AA1" s="237"/>
      <c r="AB1" s="238"/>
    </row>
    <row r="2" spans="1:28" s="20" customFormat="1" ht="42" customHeight="1" thickBot="1">
      <c r="A2" s="104"/>
      <c r="B2" s="52"/>
      <c r="C2" s="52"/>
      <c r="D2" s="52"/>
      <c r="E2" s="52"/>
      <c r="F2" s="273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2"/>
      <c r="AA2" s="181"/>
      <c r="AB2" s="239"/>
    </row>
    <row r="3" spans="1:28" s="17" customFormat="1" ht="18.75" customHeight="1" thickBot="1">
      <c r="A3" s="105"/>
      <c r="B3" s="14"/>
      <c r="C3" s="14"/>
      <c r="D3" s="14"/>
      <c r="E3" s="14"/>
      <c r="F3" s="213" t="str">
        <f>'Cover '!T34</f>
        <v>Số tài liệu: PVOIL.NS-DD-PR-DAS-001</v>
      </c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5"/>
      <c r="AA3" s="184"/>
      <c r="AB3" s="240"/>
    </row>
    <row r="4" spans="1:28" s="16" customFormat="1" ht="26.25" customHeight="1">
      <c r="A4" s="253" t="s">
        <v>131</v>
      </c>
      <c r="B4" s="254"/>
      <c r="C4" s="254"/>
      <c r="D4" s="254"/>
      <c r="E4" s="254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4"/>
      <c r="AB4" s="256"/>
    </row>
    <row r="5" spans="1:28" s="16" customFormat="1" ht="17.25" customHeight="1">
      <c r="A5" s="106" t="s">
        <v>10</v>
      </c>
      <c r="B5" s="21"/>
      <c r="C5" s="21"/>
      <c r="D5" s="21"/>
      <c r="E5" s="21"/>
      <c r="F5" s="21"/>
      <c r="G5" s="21" t="s">
        <v>2</v>
      </c>
      <c r="H5" s="22" t="s">
        <v>99</v>
      </c>
      <c r="I5" s="22"/>
      <c r="J5" s="22"/>
      <c r="K5" s="22"/>
      <c r="L5" s="22"/>
      <c r="M5" s="22"/>
      <c r="N5" s="22"/>
      <c r="O5" s="23"/>
      <c r="P5" s="24" t="s">
        <v>9</v>
      </c>
      <c r="Q5" s="21"/>
      <c r="R5" s="21"/>
      <c r="S5" s="21"/>
      <c r="T5" s="21"/>
      <c r="U5" s="21" t="s">
        <v>2</v>
      </c>
      <c r="V5" s="21" t="s">
        <v>97</v>
      </c>
      <c r="W5" s="68"/>
      <c r="X5" s="68"/>
      <c r="Y5" s="69"/>
      <c r="Z5" s="241" t="s">
        <v>1</v>
      </c>
      <c r="AA5" s="242"/>
      <c r="AB5" s="243"/>
    </row>
    <row r="6" spans="1:28" s="16" customFormat="1" ht="17.25" customHeight="1">
      <c r="A6" s="107" t="s">
        <v>8</v>
      </c>
      <c r="B6" s="99"/>
      <c r="C6" s="99"/>
      <c r="D6" s="99"/>
      <c r="E6" s="99"/>
      <c r="F6" s="99"/>
      <c r="G6" s="99" t="s">
        <v>2</v>
      </c>
      <c r="H6" s="99" t="s">
        <v>103</v>
      </c>
      <c r="I6" s="99"/>
      <c r="J6" s="99"/>
      <c r="K6" s="99"/>
      <c r="L6" s="99"/>
      <c r="M6" s="99"/>
      <c r="N6" s="99"/>
      <c r="O6" s="25"/>
      <c r="P6" s="24" t="s">
        <v>7</v>
      </c>
      <c r="Q6" s="99"/>
      <c r="R6" s="99"/>
      <c r="S6" s="99"/>
      <c r="T6" s="99"/>
      <c r="U6" s="99" t="s">
        <v>2</v>
      </c>
      <c r="V6" s="99" t="s">
        <v>100</v>
      </c>
      <c r="W6" s="99"/>
      <c r="X6" s="99"/>
      <c r="Y6" s="99"/>
      <c r="Z6" s="99"/>
      <c r="AA6" s="99"/>
      <c r="AB6" s="108"/>
    </row>
    <row r="7" spans="1:28" s="16" customFormat="1" ht="18" customHeight="1">
      <c r="A7" s="107" t="s">
        <v>6</v>
      </c>
      <c r="B7" s="99"/>
      <c r="C7" s="99"/>
      <c r="D7" s="99"/>
      <c r="E7" s="99"/>
      <c r="F7" s="99"/>
      <c r="G7" s="99" t="s">
        <v>2</v>
      </c>
      <c r="H7" s="125" t="s">
        <v>102</v>
      </c>
      <c r="I7" s="99"/>
      <c r="J7" s="99"/>
      <c r="K7" s="99"/>
      <c r="L7" s="99"/>
      <c r="M7" s="99"/>
      <c r="N7" s="99"/>
      <c r="O7" s="25"/>
      <c r="P7" s="26" t="s">
        <v>5</v>
      </c>
      <c r="Q7" s="99"/>
      <c r="R7" s="99"/>
      <c r="S7" s="99"/>
      <c r="T7" s="99"/>
      <c r="U7" s="99" t="s">
        <v>2</v>
      </c>
      <c r="V7" s="21" t="s">
        <v>61</v>
      </c>
      <c r="W7" s="99"/>
      <c r="X7" s="99"/>
      <c r="Y7" s="100"/>
      <c r="Z7" s="248" t="s">
        <v>1</v>
      </c>
      <c r="AA7" s="249"/>
      <c r="AB7" s="250"/>
    </row>
    <row r="8" spans="1:28" s="16" customFormat="1" ht="18" customHeight="1" thickBot="1">
      <c r="A8" s="109" t="s">
        <v>4</v>
      </c>
      <c r="B8" s="27"/>
      <c r="C8" s="27"/>
      <c r="D8" s="27"/>
      <c r="E8" s="27"/>
      <c r="F8" s="27"/>
      <c r="G8" s="27" t="s">
        <v>2</v>
      </c>
      <c r="H8" s="251" t="s">
        <v>105</v>
      </c>
      <c r="I8" s="251"/>
      <c r="J8" s="251"/>
      <c r="K8" s="251"/>
      <c r="L8" s="251"/>
      <c r="M8" s="251"/>
      <c r="N8" s="251"/>
      <c r="O8" s="252"/>
      <c r="P8" s="28" t="s">
        <v>3</v>
      </c>
      <c r="Q8" s="123"/>
      <c r="R8" s="27"/>
      <c r="S8" s="27"/>
      <c r="T8" s="27"/>
      <c r="U8" s="27" t="s">
        <v>2</v>
      </c>
      <c r="V8" s="21" t="s">
        <v>104</v>
      </c>
      <c r="W8" s="27"/>
      <c r="X8" s="27"/>
      <c r="Y8" s="29"/>
      <c r="Z8" s="27" t="s">
        <v>1</v>
      </c>
      <c r="AA8" s="29"/>
      <c r="AB8" s="110"/>
    </row>
    <row r="9" spans="1:28" s="16" customFormat="1" ht="18" customHeight="1" thickBot="1">
      <c r="A9" s="244" t="s">
        <v>0</v>
      </c>
      <c r="B9" s="245"/>
      <c r="C9" s="245"/>
      <c r="D9" s="245"/>
      <c r="E9" s="245"/>
      <c r="F9" s="245"/>
      <c r="G9" s="245"/>
      <c r="H9" s="246"/>
      <c r="I9" s="246"/>
      <c r="J9" s="246"/>
      <c r="K9" s="246"/>
      <c r="L9" s="246"/>
      <c r="M9" s="246"/>
      <c r="N9" s="246"/>
      <c r="O9" s="246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7"/>
    </row>
    <row r="10" spans="1:28" s="16" customFormat="1" ht="18" customHeight="1">
      <c r="A10" s="111"/>
      <c r="B10" s="33" t="s">
        <v>67</v>
      </c>
      <c r="C10" s="274" t="s">
        <v>68</v>
      </c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6"/>
      <c r="P10" s="216" t="s">
        <v>99</v>
      </c>
      <c r="Q10" s="217"/>
      <c r="R10" s="260"/>
      <c r="S10" s="257"/>
      <c r="T10" s="258"/>
      <c r="U10" s="259"/>
      <c r="V10" s="216"/>
      <c r="W10" s="217"/>
      <c r="X10" s="217"/>
      <c r="Y10" s="260"/>
      <c r="Z10" s="216"/>
      <c r="AA10" s="217"/>
      <c r="AB10" s="218"/>
    </row>
    <row r="11" spans="1:28" s="16" customFormat="1" ht="16.8">
      <c r="A11" s="112"/>
      <c r="B11" s="35"/>
      <c r="C11" s="208" t="s">
        <v>69</v>
      </c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22"/>
      <c r="P11" s="261" t="s">
        <v>90</v>
      </c>
      <c r="Q11" s="262"/>
      <c r="R11" s="263"/>
      <c r="S11" s="261"/>
      <c r="T11" s="262"/>
      <c r="U11" s="263"/>
      <c r="V11" s="204"/>
      <c r="W11" s="205"/>
      <c r="X11" s="205"/>
      <c r="Y11" s="236"/>
      <c r="Z11" s="204"/>
      <c r="AA11" s="205"/>
      <c r="AB11" s="206"/>
    </row>
    <row r="12" spans="1:28" s="16" customFormat="1" ht="18" customHeight="1">
      <c r="A12" s="113"/>
      <c r="B12" s="42"/>
      <c r="C12" s="227" t="s">
        <v>70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9"/>
      <c r="P12" s="204" t="s">
        <v>73</v>
      </c>
      <c r="Q12" s="205"/>
      <c r="R12" s="236"/>
      <c r="S12" s="261"/>
      <c r="T12" s="262"/>
      <c r="U12" s="263"/>
      <c r="V12" s="204"/>
      <c r="W12" s="205"/>
      <c r="X12" s="205"/>
      <c r="Y12" s="236"/>
      <c r="Z12" s="204"/>
      <c r="AA12" s="205"/>
      <c r="AB12" s="206"/>
    </row>
    <row r="13" spans="1:28" s="16" customFormat="1" ht="18" customHeight="1" thickBot="1">
      <c r="A13" s="114"/>
      <c r="B13" s="43"/>
      <c r="C13" s="39" t="s">
        <v>71</v>
      </c>
      <c r="D13" s="40"/>
      <c r="E13" s="40"/>
      <c r="F13" s="40"/>
      <c r="G13" s="40"/>
      <c r="H13" s="40"/>
      <c r="I13" s="280" t="s">
        <v>72</v>
      </c>
      <c r="J13" s="280"/>
      <c r="K13" s="280"/>
      <c r="L13" s="280"/>
      <c r="M13" s="280"/>
      <c r="N13" s="280"/>
      <c r="O13" s="281"/>
      <c r="P13" s="219" t="s">
        <v>91</v>
      </c>
      <c r="Q13" s="220"/>
      <c r="R13" s="267"/>
      <c r="S13" s="264"/>
      <c r="T13" s="265"/>
      <c r="U13" s="266"/>
      <c r="V13" s="219"/>
      <c r="W13" s="220"/>
      <c r="X13" s="220"/>
      <c r="Y13" s="267"/>
      <c r="Z13" s="219"/>
      <c r="AA13" s="220"/>
      <c r="AB13" s="221"/>
    </row>
    <row r="14" spans="1:28" s="16" customFormat="1" ht="18" customHeight="1">
      <c r="A14" s="115">
        <v>1</v>
      </c>
      <c r="B14" s="41" t="s">
        <v>11</v>
      </c>
      <c r="C14" s="274" t="s">
        <v>12</v>
      </c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36"/>
      <c r="Q14" s="36"/>
      <c r="R14" s="93"/>
      <c r="S14" s="36"/>
      <c r="T14" s="36"/>
      <c r="U14" s="36"/>
      <c r="V14" s="36"/>
      <c r="W14" s="36"/>
      <c r="X14" s="36"/>
      <c r="Y14" s="36"/>
      <c r="Z14" s="36"/>
      <c r="AA14" s="36"/>
      <c r="AB14" s="116"/>
    </row>
    <row r="15" spans="1:28" s="16" customFormat="1" ht="18" customHeight="1">
      <c r="A15" s="113">
        <v>2</v>
      </c>
      <c r="B15" s="34">
        <v>1</v>
      </c>
      <c r="C15" s="230" t="s">
        <v>13</v>
      </c>
      <c r="D15" s="231"/>
      <c r="E15" s="231"/>
      <c r="F15" s="231"/>
      <c r="G15" s="231"/>
      <c r="H15" s="231"/>
      <c r="I15" s="231"/>
      <c r="J15" s="231"/>
      <c r="K15" s="231"/>
      <c r="L15" s="231"/>
      <c r="M15" s="232"/>
      <c r="N15" s="210" t="s">
        <v>14</v>
      </c>
      <c r="O15" s="211"/>
      <c r="P15" s="207" t="s">
        <v>74</v>
      </c>
      <c r="Q15" s="207"/>
      <c r="R15" s="207"/>
      <c r="S15" s="207"/>
      <c r="T15" s="207"/>
      <c r="U15" s="207"/>
      <c r="V15" s="207"/>
      <c r="W15" s="207"/>
      <c r="X15" s="207"/>
      <c r="Y15" s="207"/>
      <c r="Z15" s="204"/>
      <c r="AA15" s="205"/>
      <c r="AB15" s="206"/>
    </row>
    <row r="16" spans="1:28" s="16" customFormat="1" ht="18" customHeight="1">
      <c r="A16" s="113">
        <v>3</v>
      </c>
      <c r="B16" s="34">
        <v>2</v>
      </c>
      <c r="C16" s="230" t="s">
        <v>15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2"/>
      <c r="N16" s="210" t="s">
        <v>16</v>
      </c>
      <c r="O16" s="211"/>
      <c r="P16" s="126">
        <v>1</v>
      </c>
      <c r="Q16" s="126"/>
      <c r="R16" s="126"/>
      <c r="S16" s="207"/>
      <c r="T16" s="207"/>
      <c r="U16" s="207"/>
      <c r="V16" s="207"/>
      <c r="W16" s="207"/>
      <c r="X16" s="207"/>
      <c r="Y16" s="207"/>
      <c r="Z16" s="204"/>
      <c r="AA16" s="205"/>
      <c r="AB16" s="206"/>
    </row>
    <row r="17" spans="1:28" s="16" customFormat="1" ht="18" customHeight="1">
      <c r="A17" s="113">
        <v>4</v>
      </c>
      <c r="B17" s="34">
        <v>3</v>
      </c>
      <c r="C17" s="230" t="s">
        <v>17</v>
      </c>
      <c r="D17" s="231"/>
      <c r="E17" s="231"/>
      <c r="F17" s="231"/>
      <c r="G17" s="231"/>
      <c r="H17" s="231"/>
      <c r="I17" s="231"/>
      <c r="J17" s="231"/>
      <c r="K17" s="231"/>
      <c r="L17" s="231"/>
      <c r="M17" s="232"/>
      <c r="N17" s="210" t="s">
        <v>18</v>
      </c>
      <c r="O17" s="211"/>
      <c r="P17" s="126">
        <v>7.3</v>
      </c>
      <c r="Q17" s="126"/>
      <c r="R17" s="126"/>
      <c r="S17" s="207"/>
      <c r="T17" s="207"/>
      <c r="U17" s="207"/>
      <c r="V17" s="207"/>
      <c r="W17" s="207"/>
      <c r="X17" s="207"/>
      <c r="Y17" s="207"/>
      <c r="Z17" s="204"/>
      <c r="AA17" s="205"/>
      <c r="AB17" s="206"/>
    </row>
    <row r="18" spans="1:28" s="16" customFormat="1" ht="18" customHeight="1">
      <c r="A18" s="113">
        <v>5</v>
      </c>
      <c r="B18" s="34">
        <v>4</v>
      </c>
      <c r="C18" s="230" t="s">
        <v>19</v>
      </c>
      <c r="D18" s="231"/>
      <c r="E18" s="231"/>
      <c r="F18" s="231"/>
      <c r="G18" s="231"/>
      <c r="H18" s="231"/>
      <c r="I18" s="231"/>
      <c r="J18" s="231"/>
      <c r="K18" s="231"/>
      <c r="L18" s="231"/>
      <c r="M18" s="232"/>
      <c r="N18" s="210" t="s">
        <v>20</v>
      </c>
      <c r="O18" s="211"/>
      <c r="P18" s="126">
        <v>1080</v>
      </c>
      <c r="Q18" s="126"/>
      <c r="R18" s="126"/>
      <c r="S18" s="207"/>
      <c r="T18" s="207"/>
      <c r="U18" s="207"/>
      <c r="V18" s="207"/>
      <c r="W18" s="207"/>
      <c r="X18" s="207"/>
      <c r="Y18" s="207"/>
      <c r="Z18" s="204"/>
      <c r="AA18" s="205"/>
      <c r="AB18" s="206"/>
    </row>
    <row r="19" spans="1:28" s="16" customFormat="1" ht="18" customHeight="1">
      <c r="A19" s="113">
        <v>6</v>
      </c>
      <c r="B19" s="34">
        <v>5</v>
      </c>
      <c r="C19" s="230" t="s">
        <v>21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2"/>
      <c r="N19" s="210" t="s">
        <v>22</v>
      </c>
      <c r="O19" s="211"/>
      <c r="P19" s="126" t="s">
        <v>23</v>
      </c>
      <c r="Q19" s="126"/>
      <c r="R19" s="126"/>
      <c r="S19" s="207"/>
      <c r="T19" s="207"/>
      <c r="U19" s="207"/>
      <c r="V19" s="207"/>
      <c r="W19" s="207"/>
      <c r="X19" s="207"/>
      <c r="Y19" s="207"/>
      <c r="Z19" s="204"/>
      <c r="AA19" s="205"/>
      <c r="AB19" s="206"/>
    </row>
    <row r="20" spans="1:28" s="16" customFormat="1" ht="18" customHeight="1">
      <c r="A20" s="113">
        <v>7</v>
      </c>
      <c r="B20" s="34">
        <v>6</v>
      </c>
      <c r="C20" s="230" t="s">
        <v>24</v>
      </c>
      <c r="D20" s="231"/>
      <c r="E20" s="231"/>
      <c r="F20" s="231"/>
      <c r="G20" s="231"/>
      <c r="H20" s="231"/>
      <c r="I20" s="231"/>
      <c r="J20" s="231"/>
      <c r="K20" s="231"/>
      <c r="L20" s="231"/>
      <c r="M20" s="232"/>
      <c r="N20" s="210" t="s">
        <v>22</v>
      </c>
      <c r="O20" s="211"/>
      <c r="P20" s="207" t="s">
        <v>23</v>
      </c>
      <c r="Q20" s="207"/>
      <c r="R20" s="207"/>
      <c r="S20" s="207"/>
      <c r="T20" s="207"/>
      <c r="U20" s="207"/>
      <c r="V20" s="207"/>
      <c r="W20" s="207"/>
      <c r="X20" s="207"/>
      <c r="Y20" s="207"/>
      <c r="Z20" s="204"/>
      <c r="AA20" s="205"/>
      <c r="AB20" s="206"/>
    </row>
    <row r="21" spans="1:28" s="16" customFormat="1" ht="18" customHeight="1">
      <c r="A21" s="113">
        <v>8</v>
      </c>
      <c r="B21" s="34">
        <v>7</v>
      </c>
      <c r="C21" s="230" t="s">
        <v>25</v>
      </c>
      <c r="D21" s="231"/>
      <c r="E21" s="231"/>
      <c r="F21" s="231"/>
      <c r="G21" s="231"/>
      <c r="H21" s="231"/>
      <c r="I21" s="231"/>
      <c r="J21" s="231"/>
      <c r="K21" s="231"/>
      <c r="L21" s="231"/>
      <c r="M21" s="232"/>
      <c r="N21" s="210" t="s">
        <v>22</v>
      </c>
      <c r="O21" s="211"/>
      <c r="P21" s="126" t="s">
        <v>23</v>
      </c>
      <c r="Q21" s="126"/>
      <c r="R21" s="126"/>
      <c r="S21" s="207"/>
      <c r="T21" s="207"/>
      <c r="U21" s="207"/>
      <c r="V21" s="207"/>
      <c r="W21" s="207"/>
      <c r="X21" s="207"/>
      <c r="Y21" s="207"/>
      <c r="Z21" s="204"/>
      <c r="AA21" s="205"/>
      <c r="AB21" s="206"/>
    </row>
    <row r="22" spans="1:28" s="16" customFormat="1" ht="18" customHeight="1">
      <c r="A22" s="113">
        <v>9</v>
      </c>
      <c r="B22" s="34">
        <v>8</v>
      </c>
      <c r="C22" s="230" t="s">
        <v>26</v>
      </c>
      <c r="D22" s="231"/>
      <c r="E22" s="231"/>
      <c r="F22" s="231"/>
      <c r="G22" s="231"/>
      <c r="H22" s="231"/>
      <c r="I22" s="231"/>
      <c r="J22" s="231"/>
      <c r="K22" s="231"/>
      <c r="L22" s="231"/>
      <c r="M22" s="232"/>
      <c r="N22" s="210" t="s">
        <v>22</v>
      </c>
      <c r="O22" s="211"/>
      <c r="P22" s="282" t="s">
        <v>23</v>
      </c>
      <c r="Q22" s="283"/>
      <c r="R22" s="283"/>
      <c r="S22" s="207"/>
      <c r="T22" s="207"/>
      <c r="U22" s="207"/>
      <c r="V22" s="207"/>
      <c r="W22" s="207"/>
      <c r="X22" s="207"/>
      <c r="Y22" s="207"/>
      <c r="Z22" s="204"/>
      <c r="AA22" s="205"/>
      <c r="AB22" s="206"/>
    </row>
    <row r="23" spans="1:28" s="16" customFormat="1" ht="18" customHeight="1">
      <c r="A23" s="113">
        <v>10</v>
      </c>
      <c r="B23" s="33" t="s">
        <v>27</v>
      </c>
      <c r="C23" s="277" t="s">
        <v>28</v>
      </c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278"/>
      <c r="O23" s="279"/>
      <c r="P23" s="94"/>
      <c r="Q23" s="94"/>
      <c r="R23" s="95"/>
      <c r="S23" s="223"/>
      <c r="T23" s="224"/>
      <c r="U23" s="225"/>
      <c r="V23" s="268"/>
      <c r="W23" s="269"/>
      <c r="X23" s="269"/>
      <c r="Y23" s="269"/>
      <c r="Z23" s="94"/>
      <c r="AA23" s="94"/>
      <c r="AB23" s="117"/>
    </row>
    <row r="24" spans="1:28" s="16" customFormat="1" ht="18" customHeight="1">
      <c r="A24" s="113">
        <v>11</v>
      </c>
      <c r="B24" s="34">
        <v>1</v>
      </c>
      <c r="C24" s="230" t="s">
        <v>29</v>
      </c>
      <c r="D24" s="231"/>
      <c r="E24" s="231"/>
      <c r="F24" s="231"/>
      <c r="G24" s="231"/>
      <c r="H24" s="231"/>
      <c r="I24" s="231"/>
      <c r="J24" s="231"/>
      <c r="K24" s="231"/>
      <c r="L24" s="231"/>
      <c r="M24" s="232"/>
      <c r="N24" s="207" t="s">
        <v>30</v>
      </c>
      <c r="O24" s="207"/>
      <c r="P24" s="207">
        <v>1</v>
      </c>
      <c r="Q24" s="207"/>
      <c r="R24" s="207"/>
      <c r="S24" s="207"/>
      <c r="T24" s="207"/>
      <c r="U24" s="207"/>
      <c r="V24" s="207"/>
      <c r="W24" s="207"/>
      <c r="X24" s="207"/>
      <c r="Y24" s="207"/>
      <c r="Z24" s="204"/>
      <c r="AA24" s="205"/>
      <c r="AB24" s="206"/>
    </row>
    <row r="25" spans="1:28" s="16" customFormat="1" ht="18" customHeight="1">
      <c r="A25" s="113">
        <v>12</v>
      </c>
      <c r="B25" s="34">
        <v>2</v>
      </c>
      <c r="C25" s="230" t="s">
        <v>31</v>
      </c>
      <c r="D25" s="231"/>
      <c r="E25" s="231"/>
      <c r="F25" s="231"/>
      <c r="G25" s="231"/>
      <c r="H25" s="231"/>
      <c r="I25" s="231"/>
      <c r="J25" s="231"/>
      <c r="K25" s="231"/>
      <c r="L25" s="231"/>
      <c r="M25" s="232"/>
      <c r="N25" s="207" t="s">
        <v>18</v>
      </c>
      <c r="O25" s="207"/>
      <c r="P25" s="126">
        <v>101.3</v>
      </c>
      <c r="Q25" s="126"/>
      <c r="R25" s="126"/>
      <c r="S25" s="207"/>
      <c r="T25" s="207"/>
      <c r="U25" s="207"/>
      <c r="V25" s="207"/>
      <c r="W25" s="207"/>
      <c r="X25" s="207"/>
      <c r="Y25" s="207"/>
      <c r="Z25" s="204"/>
      <c r="AA25" s="205"/>
      <c r="AB25" s="206"/>
    </row>
    <row r="26" spans="1:28" s="16" customFormat="1" ht="18" customHeight="1">
      <c r="A26" s="113">
        <v>13</v>
      </c>
      <c r="B26" s="34">
        <v>3</v>
      </c>
      <c r="C26" s="230" t="s">
        <v>32</v>
      </c>
      <c r="D26" s="231"/>
      <c r="E26" s="231"/>
      <c r="F26" s="231"/>
      <c r="G26" s="231"/>
      <c r="H26" s="231"/>
      <c r="I26" s="231"/>
      <c r="J26" s="231"/>
      <c r="K26" s="231"/>
      <c r="L26" s="231"/>
      <c r="M26" s="232"/>
      <c r="N26" s="207" t="s">
        <v>14</v>
      </c>
      <c r="O26" s="207"/>
      <c r="P26" s="207" t="s">
        <v>33</v>
      </c>
      <c r="Q26" s="207"/>
      <c r="R26" s="207"/>
      <c r="S26" s="207"/>
      <c r="T26" s="207"/>
      <c r="U26" s="207"/>
      <c r="V26" s="207"/>
      <c r="W26" s="207"/>
      <c r="X26" s="207"/>
      <c r="Y26" s="207"/>
      <c r="Z26" s="204"/>
      <c r="AA26" s="205"/>
      <c r="AB26" s="206"/>
    </row>
    <row r="27" spans="1:28" s="16" customFormat="1" ht="18" customHeight="1">
      <c r="A27" s="113">
        <v>14</v>
      </c>
      <c r="B27" s="34">
        <v>4</v>
      </c>
      <c r="C27" s="230" t="s">
        <v>34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2"/>
      <c r="N27" s="207" t="s">
        <v>35</v>
      </c>
      <c r="O27" s="207"/>
      <c r="P27" s="207" t="s">
        <v>36</v>
      </c>
      <c r="Q27" s="207"/>
      <c r="R27" s="207"/>
      <c r="S27" s="207"/>
      <c r="T27" s="207"/>
      <c r="U27" s="207"/>
      <c r="V27" s="207"/>
      <c r="W27" s="207"/>
      <c r="X27" s="207"/>
      <c r="Y27" s="207"/>
      <c r="Z27" s="204"/>
      <c r="AA27" s="205"/>
      <c r="AB27" s="206"/>
    </row>
    <row r="28" spans="1:28" s="16" customFormat="1" ht="18" customHeight="1">
      <c r="A28" s="113">
        <v>15</v>
      </c>
      <c r="B28" s="33" t="s">
        <v>37</v>
      </c>
      <c r="C28" s="277" t="s">
        <v>38</v>
      </c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9"/>
      <c r="P28" s="223"/>
      <c r="Q28" s="224"/>
      <c r="R28" s="225"/>
      <c r="S28" s="223"/>
      <c r="T28" s="224"/>
      <c r="U28" s="225"/>
      <c r="V28" s="223"/>
      <c r="W28" s="224"/>
      <c r="X28" s="224"/>
      <c r="Y28" s="225"/>
      <c r="Z28" s="223"/>
      <c r="AA28" s="224"/>
      <c r="AB28" s="226"/>
    </row>
    <row r="29" spans="1:28" s="16" customFormat="1" ht="18" customHeight="1">
      <c r="A29" s="113">
        <v>16</v>
      </c>
      <c r="B29" s="34">
        <v>1</v>
      </c>
      <c r="C29" s="230" t="s">
        <v>39</v>
      </c>
      <c r="D29" s="231"/>
      <c r="E29" s="231"/>
      <c r="F29" s="231" t="s">
        <v>40</v>
      </c>
      <c r="G29" s="231"/>
      <c r="H29" s="231"/>
      <c r="I29" s="231"/>
      <c r="J29" s="231"/>
      <c r="K29" s="231"/>
      <c r="L29" s="231"/>
      <c r="M29" s="231"/>
      <c r="N29" s="210" t="s">
        <v>41</v>
      </c>
      <c r="O29" s="211"/>
      <c r="P29" s="286">
        <v>60</v>
      </c>
      <c r="Q29" s="286"/>
      <c r="R29" s="286"/>
      <c r="S29" s="207"/>
      <c r="T29" s="207"/>
      <c r="U29" s="207"/>
      <c r="V29" s="207"/>
      <c r="W29" s="207"/>
      <c r="X29" s="207"/>
      <c r="Y29" s="207"/>
      <c r="Z29" s="204"/>
      <c r="AA29" s="205"/>
      <c r="AB29" s="206"/>
    </row>
    <row r="30" spans="1:28" s="16" customFormat="1" ht="18" customHeight="1">
      <c r="A30" s="113">
        <v>17</v>
      </c>
      <c r="B30" s="34">
        <v>2</v>
      </c>
      <c r="C30" s="208" t="s">
        <v>42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10" t="s">
        <v>41</v>
      </c>
      <c r="O30" s="211"/>
      <c r="P30" s="286" t="s">
        <v>132</v>
      </c>
      <c r="Q30" s="286"/>
      <c r="R30" s="286"/>
      <c r="S30" s="207"/>
      <c r="T30" s="207"/>
      <c r="U30" s="207"/>
      <c r="V30" s="207"/>
      <c r="W30" s="207"/>
      <c r="X30" s="207"/>
      <c r="Y30" s="207"/>
      <c r="Z30" s="204"/>
      <c r="AA30" s="205"/>
      <c r="AB30" s="206"/>
    </row>
    <row r="31" spans="1:28" s="16" customFormat="1" ht="18" customHeight="1">
      <c r="A31" s="113">
        <v>18</v>
      </c>
      <c r="B31" s="34">
        <v>3</v>
      </c>
      <c r="C31" s="208" t="s">
        <v>43</v>
      </c>
      <c r="D31" s="209"/>
      <c r="E31" s="209"/>
      <c r="F31" s="209" t="s">
        <v>44</v>
      </c>
      <c r="G31" s="209"/>
      <c r="H31" s="209"/>
      <c r="I31" s="209"/>
      <c r="J31" s="209"/>
      <c r="K31" s="209"/>
      <c r="L31" s="209"/>
      <c r="M31" s="209"/>
      <c r="N31" s="210" t="s">
        <v>45</v>
      </c>
      <c r="O31" s="211"/>
      <c r="P31" s="284">
        <v>101</v>
      </c>
      <c r="Q31" s="284"/>
      <c r="R31" s="284"/>
      <c r="S31" s="284"/>
      <c r="T31" s="284"/>
      <c r="U31" s="284"/>
      <c r="V31" s="284"/>
      <c r="W31" s="284"/>
      <c r="X31" s="284"/>
      <c r="Y31" s="284"/>
      <c r="Z31" s="204"/>
      <c r="AA31" s="205"/>
      <c r="AB31" s="206"/>
    </row>
    <row r="32" spans="1:28" s="16" customFormat="1" ht="18" customHeight="1">
      <c r="A32" s="113">
        <v>19</v>
      </c>
      <c r="B32" s="34">
        <v>4</v>
      </c>
      <c r="C32" s="208" t="s">
        <v>46</v>
      </c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10" t="s">
        <v>45</v>
      </c>
      <c r="O32" s="211"/>
      <c r="P32" s="284">
        <f>P31+800</f>
        <v>901</v>
      </c>
      <c r="Q32" s="207"/>
      <c r="R32" s="207"/>
      <c r="S32" s="284"/>
      <c r="T32" s="207"/>
      <c r="U32" s="207"/>
      <c r="V32" s="284"/>
      <c r="W32" s="207"/>
      <c r="X32" s="207"/>
      <c r="Y32" s="207"/>
      <c r="Z32" s="204"/>
      <c r="AA32" s="205"/>
      <c r="AB32" s="206"/>
    </row>
    <row r="33" spans="1:28" s="16" customFormat="1" ht="18" customHeight="1">
      <c r="A33" s="113">
        <v>20</v>
      </c>
      <c r="B33" s="34">
        <v>5</v>
      </c>
      <c r="C33" s="208" t="s">
        <v>47</v>
      </c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10" t="s">
        <v>18</v>
      </c>
      <c r="O33" s="211"/>
      <c r="P33" s="207">
        <f>P32-P31</f>
        <v>800</v>
      </c>
      <c r="Q33" s="207"/>
      <c r="R33" s="207"/>
      <c r="S33" s="207"/>
      <c r="T33" s="207"/>
      <c r="U33" s="207"/>
      <c r="V33" s="207"/>
      <c r="W33" s="207"/>
      <c r="X33" s="207"/>
      <c r="Y33" s="207"/>
      <c r="Z33" s="204"/>
      <c r="AA33" s="205"/>
      <c r="AB33" s="206"/>
    </row>
    <row r="34" spans="1:28" s="16" customFormat="1" ht="18" customHeight="1">
      <c r="A34" s="113">
        <v>21</v>
      </c>
      <c r="B34" s="34">
        <v>6</v>
      </c>
      <c r="C34" s="208" t="s">
        <v>48</v>
      </c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10" t="s">
        <v>49</v>
      </c>
      <c r="O34" s="211"/>
      <c r="P34" s="212">
        <f>P33*10^3/(P18*9.81)</f>
        <v>75.508740136670809</v>
      </c>
      <c r="Q34" s="212"/>
      <c r="R34" s="212"/>
      <c r="S34" s="212"/>
      <c r="T34" s="212"/>
      <c r="U34" s="212"/>
      <c r="V34" s="212"/>
      <c r="W34" s="212"/>
      <c r="X34" s="212"/>
      <c r="Y34" s="212"/>
      <c r="Z34" s="204"/>
      <c r="AA34" s="205"/>
      <c r="AB34" s="206"/>
    </row>
    <row r="35" spans="1:28" s="16" customFormat="1" ht="18" customHeight="1">
      <c r="A35" s="113">
        <v>22</v>
      </c>
      <c r="B35" s="34">
        <v>7</v>
      </c>
      <c r="C35" s="208" t="s">
        <v>50</v>
      </c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10" t="s">
        <v>49</v>
      </c>
      <c r="O35" s="211"/>
      <c r="P35" s="212">
        <v>8.8699999999999992</v>
      </c>
      <c r="Q35" s="212"/>
      <c r="R35" s="212"/>
      <c r="S35" s="212"/>
      <c r="T35" s="212"/>
      <c r="U35" s="212"/>
      <c r="V35" s="212"/>
      <c r="W35" s="212"/>
      <c r="X35" s="212"/>
      <c r="Y35" s="212"/>
      <c r="Z35" s="204"/>
      <c r="AA35" s="205"/>
      <c r="AB35" s="206"/>
    </row>
    <row r="36" spans="1:28" s="16" customFormat="1" ht="18" customHeight="1">
      <c r="A36" s="113">
        <v>23</v>
      </c>
      <c r="B36" s="34">
        <v>8</v>
      </c>
      <c r="C36" s="97" t="s">
        <v>75</v>
      </c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210" t="s">
        <v>49</v>
      </c>
      <c r="O36" s="211"/>
      <c r="P36" s="207" t="s">
        <v>51</v>
      </c>
      <c r="Q36" s="207"/>
      <c r="R36" s="207"/>
      <c r="S36" s="207"/>
      <c r="T36" s="207"/>
      <c r="U36" s="207"/>
      <c r="V36" s="207"/>
      <c r="W36" s="207"/>
      <c r="X36" s="207"/>
      <c r="Y36" s="207"/>
      <c r="Z36" s="204"/>
      <c r="AA36" s="205"/>
      <c r="AB36" s="206"/>
    </row>
    <row r="37" spans="1:28" s="16" customFormat="1" ht="18" customHeight="1">
      <c r="A37" s="113">
        <v>24</v>
      </c>
      <c r="B37" s="34">
        <v>9</v>
      </c>
      <c r="C37" s="208" t="s">
        <v>52</v>
      </c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10" t="s">
        <v>35</v>
      </c>
      <c r="O37" s="211"/>
      <c r="P37" s="207">
        <v>70</v>
      </c>
      <c r="Q37" s="207"/>
      <c r="R37" s="207"/>
      <c r="S37" s="207"/>
      <c r="T37" s="207"/>
      <c r="U37" s="207"/>
      <c r="V37" s="207"/>
      <c r="W37" s="207"/>
      <c r="X37" s="207"/>
      <c r="Y37" s="207"/>
      <c r="Z37" s="204"/>
      <c r="AA37" s="205"/>
      <c r="AB37" s="206"/>
    </row>
    <row r="38" spans="1:28" s="16" customFormat="1" ht="18" customHeight="1">
      <c r="A38" s="113">
        <v>25</v>
      </c>
      <c r="B38" s="34">
        <v>10</v>
      </c>
      <c r="C38" s="208" t="s">
        <v>53</v>
      </c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10" t="s">
        <v>94</v>
      </c>
      <c r="O38" s="211"/>
      <c r="P38" s="286" t="s">
        <v>51</v>
      </c>
      <c r="Q38" s="286"/>
      <c r="R38" s="286"/>
      <c r="S38" s="207"/>
      <c r="T38" s="207"/>
      <c r="U38" s="207"/>
      <c r="V38" s="207"/>
      <c r="W38" s="207"/>
      <c r="X38" s="207"/>
      <c r="Y38" s="207"/>
      <c r="Z38" s="204"/>
      <c r="AA38" s="205"/>
      <c r="AB38" s="206"/>
    </row>
    <row r="39" spans="1:28" s="16" customFormat="1" ht="18" customHeight="1">
      <c r="A39" s="113">
        <v>26</v>
      </c>
      <c r="B39" s="34">
        <v>11</v>
      </c>
      <c r="C39" s="208" t="s">
        <v>101</v>
      </c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10" t="s">
        <v>94</v>
      </c>
      <c r="O39" s="211"/>
      <c r="P39" s="286" t="s">
        <v>51</v>
      </c>
      <c r="Q39" s="286"/>
      <c r="R39" s="286"/>
      <c r="S39" s="207"/>
      <c r="T39" s="207"/>
      <c r="U39" s="207"/>
      <c r="V39" s="207"/>
      <c r="W39" s="207"/>
      <c r="X39" s="207"/>
      <c r="Y39" s="207"/>
      <c r="Z39" s="204"/>
      <c r="AA39" s="205"/>
      <c r="AB39" s="206"/>
    </row>
    <row r="40" spans="1:28" s="16" customFormat="1" ht="18" customHeight="1">
      <c r="A40" s="113">
        <v>27</v>
      </c>
      <c r="B40" s="34">
        <v>12</v>
      </c>
      <c r="C40" s="230" t="s">
        <v>54</v>
      </c>
      <c r="D40" s="231"/>
      <c r="E40" s="231"/>
      <c r="F40" s="231"/>
      <c r="G40" s="231"/>
      <c r="H40" s="231"/>
      <c r="I40" s="231"/>
      <c r="J40" s="231"/>
      <c r="K40" s="231"/>
      <c r="L40" s="231"/>
      <c r="M40" s="232"/>
      <c r="N40" s="210"/>
      <c r="O40" s="211"/>
      <c r="P40" s="207" t="s">
        <v>51</v>
      </c>
      <c r="Q40" s="207"/>
      <c r="R40" s="207"/>
      <c r="S40" s="207"/>
      <c r="T40" s="207"/>
      <c r="U40" s="207"/>
      <c r="V40" s="207"/>
      <c r="W40" s="207"/>
      <c r="X40" s="207"/>
      <c r="Y40" s="207"/>
      <c r="Z40" s="204"/>
      <c r="AA40" s="205"/>
      <c r="AB40" s="206"/>
    </row>
    <row r="41" spans="1:28" s="16" customFormat="1" ht="18" customHeight="1">
      <c r="A41" s="113">
        <v>28</v>
      </c>
      <c r="B41" s="34">
        <v>13</v>
      </c>
      <c r="C41" s="208" t="s">
        <v>55</v>
      </c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10" t="s">
        <v>95</v>
      </c>
      <c r="O41" s="211"/>
      <c r="P41" s="207">
        <v>80</v>
      </c>
      <c r="Q41" s="207"/>
      <c r="R41" s="207"/>
      <c r="S41" s="207"/>
      <c r="T41" s="207"/>
      <c r="U41" s="207"/>
      <c r="V41" s="207"/>
      <c r="W41" s="207"/>
      <c r="X41" s="207"/>
      <c r="Y41" s="207"/>
      <c r="Z41" s="204"/>
      <c r="AA41" s="205"/>
      <c r="AB41" s="206"/>
    </row>
    <row r="42" spans="1:28" s="16" customFormat="1" ht="18" customHeight="1">
      <c r="A42" s="113">
        <v>29</v>
      </c>
      <c r="B42" s="34">
        <v>14</v>
      </c>
      <c r="C42" s="230" t="s">
        <v>56</v>
      </c>
      <c r="D42" s="231"/>
      <c r="E42" s="231"/>
      <c r="F42" s="231"/>
      <c r="G42" s="231"/>
      <c r="H42" s="231"/>
      <c r="I42" s="231"/>
      <c r="J42" s="231"/>
      <c r="K42" s="231"/>
      <c r="L42" s="231"/>
      <c r="M42" s="232"/>
      <c r="N42" s="210" t="s">
        <v>14</v>
      </c>
      <c r="O42" s="211"/>
      <c r="P42" s="207">
        <v>65</v>
      </c>
      <c r="Q42" s="207"/>
      <c r="R42" s="207"/>
      <c r="S42" s="207"/>
      <c r="T42" s="207"/>
      <c r="U42" s="207"/>
      <c r="V42" s="207"/>
      <c r="W42" s="207"/>
      <c r="X42" s="207"/>
      <c r="Y42" s="207"/>
      <c r="Z42" s="204"/>
      <c r="AA42" s="205"/>
      <c r="AB42" s="206"/>
    </row>
    <row r="43" spans="1:28" s="16" customFormat="1" ht="18" customHeight="1">
      <c r="A43" s="113">
        <v>30</v>
      </c>
      <c r="B43" s="33" t="s">
        <v>57</v>
      </c>
      <c r="C43" s="233" t="s">
        <v>58</v>
      </c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5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4"/>
      <c r="AA43" s="205"/>
      <c r="AB43" s="206"/>
    </row>
    <row r="44" spans="1:28" s="16" customFormat="1" ht="18" customHeight="1">
      <c r="A44" s="113">
        <v>31</v>
      </c>
      <c r="B44" s="34">
        <v>1</v>
      </c>
      <c r="C44" s="230" t="s">
        <v>59</v>
      </c>
      <c r="D44" s="231"/>
      <c r="E44" s="231"/>
      <c r="F44" s="231"/>
      <c r="G44" s="231"/>
      <c r="H44" s="231"/>
      <c r="I44" s="231"/>
      <c r="J44" s="96"/>
      <c r="K44" s="96"/>
      <c r="L44" s="96"/>
      <c r="M44" s="205" t="s">
        <v>60</v>
      </c>
      <c r="N44" s="205"/>
      <c r="O44" s="236"/>
      <c r="P44" s="285" t="s">
        <v>61</v>
      </c>
      <c r="Q44" s="285"/>
      <c r="R44" s="285"/>
      <c r="S44" s="207"/>
      <c r="T44" s="207"/>
      <c r="U44" s="207"/>
      <c r="V44" s="207"/>
      <c r="W44" s="207"/>
      <c r="X44" s="207"/>
      <c r="Y44" s="207"/>
      <c r="Z44" s="204"/>
      <c r="AA44" s="205"/>
      <c r="AB44" s="206"/>
    </row>
    <row r="45" spans="1:28" s="16" customFormat="1" ht="18" customHeight="1">
      <c r="A45" s="113">
        <v>32</v>
      </c>
      <c r="B45" s="34">
        <v>2</v>
      </c>
      <c r="C45" s="45"/>
      <c r="D45" s="44"/>
      <c r="E45" s="44"/>
      <c r="F45" s="46"/>
      <c r="G45" s="44"/>
      <c r="H45" s="44"/>
      <c r="I45" s="44"/>
      <c r="J45" s="44"/>
      <c r="K45" s="44"/>
      <c r="L45" s="44"/>
      <c r="M45" s="205" t="s">
        <v>62</v>
      </c>
      <c r="N45" s="205"/>
      <c r="O45" s="236"/>
      <c r="P45" s="285" t="s">
        <v>61</v>
      </c>
      <c r="Q45" s="285"/>
      <c r="R45" s="285"/>
      <c r="S45" s="207"/>
      <c r="T45" s="207"/>
      <c r="U45" s="207"/>
      <c r="V45" s="207"/>
      <c r="W45" s="207"/>
      <c r="X45" s="207"/>
      <c r="Y45" s="207"/>
      <c r="Z45" s="204"/>
      <c r="AA45" s="205"/>
      <c r="AB45" s="206"/>
    </row>
    <row r="46" spans="1:28" s="16" customFormat="1" ht="18" customHeight="1">
      <c r="A46" s="113">
        <v>33</v>
      </c>
      <c r="B46" s="35" t="s">
        <v>63</v>
      </c>
      <c r="C46" s="227" t="s">
        <v>64</v>
      </c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9"/>
      <c r="P46" s="285"/>
      <c r="Q46" s="285"/>
      <c r="R46" s="285"/>
      <c r="S46" s="207"/>
      <c r="T46" s="207"/>
      <c r="U46" s="207"/>
      <c r="V46" s="207"/>
      <c r="W46" s="207"/>
      <c r="X46" s="207"/>
      <c r="Y46" s="207"/>
      <c r="Z46" s="204"/>
      <c r="AA46" s="205"/>
      <c r="AB46" s="206"/>
    </row>
    <row r="47" spans="1:28" ht="15.6">
      <c r="A47" s="127">
        <v>34</v>
      </c>
      <c r="B47" s="35"/>
      <c r="C47" s="208" t="s">
        <v>65</v>
      </c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22"/>
      <c r="P47" s="261" t="s">
        <v>66</v>
      </c>
      <c r="Q47" s="262"/>
      <c r="R47" s="263"/>
      <c r="S47" s="261"/>
      <c r="T47" s="262"/>
      <c r="U47" s="263"/>
      <c r="V47" s="261"/>
      <c r="W47" s="262"/>
      <c r="X47" s="262"/>
      <c r="Y47" s="263"/>
      <c r="Z47" s="204"/>
      <c r="AA47" s="205"/>
      <c r="AB47" s="206"/>
    </row>
    <row r="48" spans="1:28" ht="15.6">
      <c r="A48" s="203" t="s">
        <v>106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</row>
    <row r="49" spans="1:28" ht="16.8">
      <c r="A49" s="115">
        <v>35</v>
      </c>
      <c r="B49" s="30" t="s">
        <v>92</v>
      </c>
      <c r="C49" s="100" t="s">
        <v>107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21"/>
      <c r="P49" s="21"/>
      <c r="Q49" s="21"/>
      <c r="R49" s="21"/>
      <c r="S49" s="37"/>
      <c r="T49" s="38"/>
      <c r="U49" s="21"/>
      <c r="V49" s="21"/>
      <c r="W49" s="21"/>
      <c r="X49" s="21"/>
      <c r="Y49" s="21"/>
      <c r="Z49" s="21"/>
      <c r="AA49" s="38"/>
      <c r="AB49" s="118"/>
    </row>
    <row r="50" spans="1:28" ht="16.8">
      <c r="A50" s="113">
        <v>36</v>
      </c>
      <c r="B50" s="30" t="s">
        <v>93</v>
      </c>
      <c r="C50" s="50" t="s">
        <v>108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21"/>
      <c r="P50" s="21"/>
      <c r="Q50" s="21"/>
      <c r="R50" s="21"/>
      <c r="S50" s="37"/>
      <c r="T50" s="38"/>
      <c r="U50" s="21"/>
      <c r="V50" s="21"/>
      <c r="W50" s="21"/>
      <c r="X50" s="21"/>
      <c r="Y50" s="21"/>
      <c r="Z50" s="21"/>
      <c r="AA50" s="38"/>
      <c r="AB50" s="118"/>
    </row>
    <row r="51" spans="1:28" ht="16.8">
      <c r="A51" s="113">
        <v>37</v>
      </c>
      <c r="B51" s="30" t="s">
        <v>133</v>
      </c>
      <c r="C51" s="50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21"/>
      <c r="P51" s="21"/>
      <c r="Q51" s="21"/>
      <c r="R51" s="21"/>
      <c r="S51" s="37"/>
      <c r="T51" s="38"/>
      <c r="U51" s="21"/>
      <c r="V51" s="21"/>
      <c r="W51" s="21"/>
      <c r="X51" s="21"/>
      <c r="Y51" s="21"/>
      <c r="Z51" s="21"/>
      <c r="AA51" s="38"/>
      <c r="AB51" s="118"/>
    </row>
    <row r="52" spans="1:28" ht="16.8">
      <c r="A52" s="115">
        <v>38</v>
      </c>
      <c r="B52" s="30" t="s">
        <v>109</v>
      </c>
      <c r="C52" s="50" t="s">
        <v>110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21"/>
      <c r="P52" s="21"/>
      <c r="Q52" s="21"/>
      <c r="R52" s="21"/>
      <c r="S52" s="37"/>
      <c r="T52" s="38"/>
      <c r="U52" s="21"/>
      <c r="V52" s="21"/>
      <c r="W52" s="21"/>
      <c r="X52" s="21"/>
      <c r="Y52" s="21"/>
      <c r="Z52" s="21"/>
      <c r="AA52" s="38"/>
      <c r="AB52" s="118"/>
    </row>
    <row r="53" spans="1:28" ht="16.8">
      <c r="A53" s="113">
        <v>39</v>
      </c>
      <c r="B53" s="30"/>
      <c r="C53" s="50" t="s">
        <v>111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21"/>
      <c r="P53" s="21"/>
      <c r="Q53" s="21"/>
      <c r="R53" s="21"/>
      <c r="S53" s="37"/>
      <c r="T53" s="38"/>
      <c r="U53" s="21"/>
      <c r="V53" s="21"/>
      <c r="W53" s="21"/>
      <c r="X53" s="21"/>
      <c r="Y53" s="21"/>
      <c r="Z53" s="21"/>
      <c r="AA53" s="38"/>
      <c r="AB53" s="118"/>
    </row>
    <row r="54" spans="1:28" ht="16.8">
      <c r="A54" s="113">
        <v>40</v>
      </c>
      <c r="B54" s="30" t="s">
        <v>112</v>
      </c>
      <c r="C54" s="50" t="s">
        <v>113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21"/>
      <c r="P54" s="21"/>
      <c r="Q54" s="21"/>
      <c r="R54" s="21"/>
      <c r="S54" s="37"/>
      <c r="T54" s="38"/>
      <c r="U54" s="21"/>
      <c r="V54" s="21"/>
      <c r="W54" s="21"/>
      <c r="X54" s="21"/>
      <c r="Y54" s="21"/>
      <c r="Z54" s="21"/>
      <c r="AA54" s="38"/>
      <c r="AB54" s="118"/>
    </row>
    <row r="55" spans="1:28" ht="16.8">
      <c r="A55" s="115">
        <v>41</v>
      </c>
      <c r="B55" s="30" t="s">
        <v>116</v>
      </c>
      <c r="C55" s="50" t="s">
        <v>114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21"/>
      <c r="P55" s="21"/>
      <c r="Q55" s="21"/>
      <c r="R55" s="21"/>
      <c r="S55" s="37"/>
      <c r="T55" s="38"/>
      <c r="U55" s="21"/>
      <c r="V55" s="21"/>
      <c r="W55" s="21"/>
      <c r="X55" s="21"/>
      <c r="Y55" s="21"/>
      <c r="Z55" s="21"/>
      <c r="AA55" s="38"/>
      <c r="AB55" s="118"/>
    </row>
    <row r="56" spans="1:28" ht="16.8">
      <c r="A56" s="113">
        <v>42</v>
      </c>
      <c r="B56" s="30"/>
      <c r="C56" s="50" t="s">
        <v>115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21"/>
      <c r="P56" s="21"/>
      <c r="Q56" s="21"/>
      <c r="R56" s="21"/>
      <c r="S56" s="37"/>
      <c r="T56" s="38"/>
      <c r="U56" s="21"/>
      <c r="V56" s="21"/>
      <c r="W56" s="21"/>
      <c r="X56" s="21"/>
      <c r="Y56" s="21"/>
      <c r="Z56" s="21"/>
      <c r="AA56" s="38"/>
      <c r="AB56" s="118"/>
    </row>
    <row r="57" spans="1:28" ht="16.8">
      <c r="A57" s="113">
        <v>43</v>
      </c>
      <c r="B57" s="30" t="s">
        <v>119</v>
      </c>
      <c r="C57" s="50" t="s">
        <v>117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21"/>
      <c r="P57" s="21"/>
      <c r="Q57" s="21"/>
      <c r="R57" s="21"/>
      <c r="S57" s="37"/>
      <c r="T57" s="38"/>
      <c r="U57" s="21"/>
      <c r="V57" s="21"/>
      <c r="W57" s="21"/>
      <c r="X57" s="21"/>
      <c r="Y57" s="21"/>
      <c r="Z57" s="21"/>
      <c r="AA57" s="38"/>
      <c r="AB57" s="118"/>
    </row>
    <row r="58" spans="1:28" ht="17.399999999999999" thickBot="1">
      <c r="A58" s="129">
        <v>44</v>
      </c>
      <c r="B58" s="119"/>
      <c r="C58" s="128" t="s">
        <v>118</v>
      </c>
      <c r="D58" s="120"/>
      <c r="E58" s="121"/>
      <c r="F58" s="122"/>
      <c r="G58" s="101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2"/>
      <c r="T58" s="101"/>
      <c r="U58" s="123"/>
      <c r="V58" s="123"/>
      <c r="W58" s="123"/>
      <c r="X58" s="123"/>
      <c r="Y58" s="123"/>
      <c r="Z58" s="123"/>
      <c r="AA58" s="101"/>
      <c r="AB58" s="124"/>
    </row>
    <row r="59" spans="1:28">
      <c r="A59" s="11"/>
    </row>
  </sheetData>
  <sheetProtection formatCells="0" formatColumns="0" formatRows="0" insertColumns="0" insertRows="0" deleteColumns="0" deleteRows="0"/>
  <mergeCells count="213">
    <mergeCell ref="Z47:AB47"/>
    <mergeCell ref="Z44:AB44"/>
    <mergeCell ref="Z45:AB45"/>
    <mergeCell ref="Z46:AB46"/>
    <mergeCell ref="V43:Y43"/>
    <mergeCell ref="V44:Y44"/>
    <mergeCell ref="V45:Y45"/>
    <mergeCell ref="V46:Y46"/>
    <mergeCell ref="Z41:AB41"/>
    <mergeCell ref="Z42:AB42"/>
    <mergeCell ref="V47:Y47"/>
    <mergeCell ref="Z43:AB43"/>
    <mergeCell ref="P44:R44"/>
    <mergeCell ref="P32:R32"/>
    <mergeCell ref="P33:R33"/>
    <mergeCell ref="S45:U45"/>
    <mergeCell ref="S46:U46"/>
    <mergeCell ref="S47:U47"/>
    <mergeCell ref="P45:R45"/>
    <mergeCell ref="P46:R46"/>
    <mergeCell ref="P47:R47"/>
    <mergeCell ref="P37:R37"/>
    <mergeCell ref="P41:R41"/>
    <mergeCell ref="P42:R42"/>
    <mergeCell ref="S41:U41"/>
    <mergeCell ref="S44:U44"/>
    <mergeCell ref="S42:U42"/>
    <mergeCell ref="S43:U43"/>
    <mergeCell ref="P43:R43"/>
    <mergeCell ref="S37:U37"/>
    <mergeCell ref="S39:U39"/>
    <mergeCell ref="S22:U22"/>
    <mergeCell ref="S23:U23"/>
    <mergeCell ref="S24:U24"/>
    <mergeCell ref="S25:U25"/>
    <mergeCell ref="S26:U26"/>
    <mergeCell ref="P35:R35"/>
    <mergeCell ref="S35:U35"/>
    <mergeCell ref="V18:Y18"/>
    <mergeCell ref="V19:Y19"/>
    <mergeCell ref="S20:U20"/>
    <mergeCell ref="V20:Y20"/>
    <mergeCell ref="S18:U18"/>
    <mergeCell ref="V30:Y30"/>
    <mergeCell ref="V31:Y31"/>
    <mergeCell ref="V32:Y32"/>
    <mergeCell ref="V33:Y33"/>
    <mergeCell ref="N34:O34"/>
    <mergeCell ref="N35:O35"/>
    <mergeCell ref="N36:O36"/>
    <mergeCell ref="N26:O26"/>
    <mergeCell ref="N31:O31"/>
    <mergeCell ref="S30:U30"/>
    <mergeCell ref="P31:R31"/>
    <mergeCell ref="S28:U28"/>
    <mergeCell ref="S29:U29"/>
    <mergeCell ref="P26:R26"/>
    <mergeCell ref="P27:R27"/>
    <mergeCell ref="P28:R28"/>
    <mergeCell ref="P29:R29"/>
    <mergeCell ref="P30:R30"/>
    <mergeCell ref="P36:R36"/>
    <mergeCell ref="S33:U33"/>
    <mergeCell ref="S31:U31"/>
    <mergeCell ref="S32:U32"/>
    <mergeCell ref="S36:U36"/>
    <mergeCell ref="P34:R34"/>
    <mergeCell ref="S34:U34"/>
    <mergeCell ref="S11:U11"/>
    <mergeCell ref="S15:U15"/>
    <mergeCell ref="N16:O16"/>
    <mergeCell ref="N15:O15"/>
    <mergeCell ref="P22:R22"/>
    <mergeCell ref="C22:M22"/>
    <mergeCell ref="N22:O22"/>
    <mergeCell ref="C16:M16"/>
    <mergeCell ref="C21:M21"/>
    <mergeCell ref="C20:M20"/>
    <mergeCell ref="C19:M19"/>
    <mergeCell ref="C18:M18"/>
    <mergeCell ref="C17:M17"/>
    <mergeCell ref="N17:O17"/>
    <mergeCell ref="N19:O19"/>
    <mergeCell ref="N18:O18"/>
    <mergeCell ref="P15:R15"/>
    <mergeCell ref="S16:U16"/>
    <mergeCell ref="S17:U17"/>
    <mergeCell ref="P20:R20"/>
    <mergeCell ref="N21:O21"/>
    <mergeCell ref="N20:O20"/>
    <mergeCell ref="S19:U19"/>
    <mergeCell ref="S21:U21"/>
    <mergeCell ref="C10:O10"/>
    <mergeCell ref="C11:O11"/>
    <mergeCell ref="C14:O14"/>
    <mergeCell ref="C23:O23"/>
    <mergeCell ref="C28:O28"/>
    <mergeCell ref="N33:O33"/>
    <mergeCell ref="N29:O29"/>
    <mergeCell ref="N30:O30"/>
    <mergeCell ref="N25:O25"/>
    <mergeCell ref="C12:O12"/>
    <mergeCell ref="I13:O13"/>
    <mergeCell ref="C15:M15"/>
    <mergeCell ref="N27:O27"/>
    <mergeCell ref="N32:O32"/>
    <mergeCell ref="AA1:AB3"/>
    <mergeCell ref="Z5:AB5"/>
    <mergeCell ref="A9:AB9"/>
    <mergeCell ref="Z7:AB7"/>
    <mergeCell ref="H8:O8"/>
    <mergeCell ref="A4:AB4"/>
    <mergeCell ref="S10:U10"/>
    <mergeCell ref="V10:Y10"/>
    <mergeCell ref="S27:U27"/>
    <mergeCell ref="P24:R24"/>
    <mergeCell ref="P11:R11"/>
    <mergeCell ref="P12:R12"/>
    <mergeCell ref="S12:U12"/>
    <mergeCell ref="S13:U13"/>
    <mergeCell ref="V13:Y13"/>
    <mergeCell ref="V15:Y15"/>
    <mergeCell ref="P13:R13"/>
    <mergeCell ref="P10:R10"/>
    <mergeCell ref="V11:Y11"/>
    <mergeCell ref="V12:Y12"/>
    <mergeCell ref="Z20:AB20"/>
    <mergeCell ref="Z15:AB15"/>
    <mergeCell ref="V23:Y23"/>
    <mergeCell ref="F1:Z2"/>
    <mergeCell ref="C46:O46"/>
    <mergeCell ref="C24:M24"/>
    <mergeCell ref="C25:M25"/>
    <mergeCell ref="C26:M26"/>
    <mergeCell ref="C27:M27"/>
    <mergeCell ref="C29:M29"/>
    <mergeCell ref="C30:M30"/>
    <mergeCell ref="C43:O43"/>
    <mergeCell ref="C44:I44"/>
    <mergeCell ref="M45:O45"/>
    <mergeCell ref="C42:M42"/>
    <mergeCell ref="C31:M31"/>
    <mergeCell ref="C32:M32"/>
    <mergeCell ref="C33:M33"/>
    <mergeCell ref="C34:M34"/>
    <mergeCell ref="C35:M35"/>
    <mergeCell ref="N24:O24"/>
    <mergeCell ref="C37:M37"/>
    <mergeCell ref="C38:M38"/>
    <mergeCell ref="C40:M40"/>
    <mergeCell ref="C41:M41"/>
    <mergeCell ref="M44:O44"/>
    <mergeCell ref="N41:O41"/>
    <mergeCell ref="N42:O42"/>
    <mergeCell ref="F3:Z3"/>
    <mergeCell ref="Z10:AB10"/>
    <mergeCell ref="Z11:AB11"/>
    <mergeCell ref="Z12:AB12"/>
    <mergeCell ref="Z13:AB13"/>
    <mergeCell ref="C47:O47"/>
    <mergeCell ref="Z22:AB22"/>
    <mergeCell ref="V21:Y21"/>
    <mergeCell ref="V22:Y22"/>
    <mergeCell ref="V24:Y24"/>
    <mergeCell ref="V25:Y25"/>
    <mergeCell ref="V26:Y26"/>
    <mergeCell ref="V27:Y27"/>
    <mergeCell ref="V28:Y28"/>
    <mergeCell ref="V29:Y29"/>
    <mergeCell ref="V41:Y41"/>
    <mergeCell ref="V42:Y42"/>
    <mergeCell ref="Z24:AB24"/>
    <mergeCell ref="Z26:AB26"/>
    <mergeCell ref="Z27:AB27"/>
    <mergeCell ref="Z28:AB28"/>
    <mergeCell ref="V16:Y16"/>
    <mergeCell ref="V17:Y17"/>
    <mergeCell ref="Z37:AB37"/>
    <mergeCell ref="Z29:AB29"/>
    <mergeCell ref="Z30:AB30"/>
    <mergeCell ref="Z31:AB31"/>
    <mergeCell ref="Z32:AB32"/>
    <mergeCell ref="Z33:AB33"/>
    <mergeCell ref="Z36:AB36"/>
    <mergeCell ref="V34:Y34"/>
    <mergeCell ref="Z34:AB34"/>
    <mergeCell ref="V35:Y35"/>
    <mergeCell ref="Z35:AB35"/>
    <mergeCell ref="V36:Y36"/>
    <mergeCell ref="A48:AB48"/>
    <mergeCell ref="Z16:AB16"/>
    <mergeCell ref="Z17:AB17"/>
    <mergeCell ref="Z18:AB18"/>
    <mergeCell ref="Z19:AB19"/>
    <mergeCell ref="Z21:AB21"/>
    <mergeCell ref="Z25:AB25"/>
    <mergeCell ref="S38:U38"/>
    <mergeCell ref="V38:Y38"/>
    <mergeCell ref="Z38:AB38"/>
    <mergeCell ref="Z40:AB40"/>
    <mergeCell ref="V40:Y40"/>
    <mergeCell ref="S40:U40"/>
    <mergeCell ref="C39:M39"/>
    <mergeCell ref="N39:O39"/>
    <mergeCell ref="P39:R39"/>
    <mergeCell ref="Z39:AB39"/>
    <mergeCell ref="V37:Y37"/>
    <mergeCell ref="V39:Y39"/>
    <mergeCell ref="N40:O40"/>
    <mergeCell ref="P38:R38"/>
    <mergeCell ref="P40:R40"/>
    <mergeCell ref="N37:O37"/>
    <mergeCell ref="N38:O38"/>
  </mergeCells>
  <printOptions horizontalCentered="1" gridLinesSet="0"/>
  <pageMargins left="0.25" right="0.25" top="0.5" bottom="0.5" header="0.5" footer="0.5"/>
  <pageSetup paperSize="9" scale="72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37</xdr:col>
                    <xdr:colOff>0</xdr:colOff>
                    <xdr:row>14</xdr:row>
                    <xdr:rowOff>0</xdr:rowOff>
                  </from>
                  <to>
                    <xdr:col>37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37</xdr:col>
                    <xdr:colOff>0</xdr:colOff>
                    <xdr:row>14</xdr:row>
                    <xdr:rowOff>0</xdr:rowOff>
                  </from>
                  <to>
                    <xdr:col>37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37</xdr:col>
                    <xdr:colOff>0</xdr:colOff>
                    <xdr:row>16</xdr:row>
                    <xdr:rowOff>0</xdr:rowOff>
                  </from>
                  <to>
                    <xdr:col>37</xdr:col>
                    <xdr:colOff>312420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37</xdr:col>
                    <xdr:colOff>0</xdr:colOff>
                    <xdr:row>16</xdr:row>
                    <xdr:rowOff>0</xdr:rowOff>
                  </from>
                  <to>
                    <xdr:col>37</xdr:col>
                    <xdr:colOff>312420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37</xdr:col>
                    <xdr:colOff>0</xdr:colOff>
                    <xdr:row>16</xdr:row>
                    <xdr:rowOff>0</xdr:rowOff>
                  </from>
                  <to>
                    <xdr:col>37</xdr:col>
                    <xdr:colOff>312420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37</xdr:col>
                    <xdr:colOff>0</xdr:colOff>
                    <xdr:row>14</xdr:row>
                    <xdr:rowOff>0</xdr:rowOff>
                  </from>
                  <to>
                    <xdr:col>37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37</xdr:col>
                    <xdr:colOff>0</xdr:colOff>
                    <xdr:row>14</xdr:row>
                    <xdr:rowOff>0</xdr:rowOff>
                  </from>
                  <to>
                    <xdr:col>37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297180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37</xdr:col>
                    <xdr:colOff>0</xdr:colOff>
                    <xdr:row>16</xdr:row>
                    <xdr:rowOff>0</xdr:rowOff>
                  </from>
                  <to>
                    <xdr:col>37</xdr:col>
                    <xdr:colOff>312420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37</xdr:col>
                    <xdr:colOff>0</xdr:colOff>
                    <xdr:row>16</xdr:row>
                    <xdr:rowOff>0</xdr:rowOff>
                  </from>
                  <to>
                    <xdr:col>37</xdr:col>
                    <xdr:colOff>312420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37</xdr:col>
                    <xdr:colOff>0</xdr:colOff>
                    <xdr:row>14</xdr:row>
                    <xdr:rowOff>0</xdr:rowOff>
                  </from>
                  <to>
                    <xdr:col>37</xdr:col>
                    <xdr:colOff>312420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37</xdr:col>
                    <xdr:colOff>0</xdr:colOff>
                    <xdr:row>20</xdr:row>
                    <xdr:rowOff>0</xdr:rowOff>
                  </from>
                  <to>
                    <xdr:col>37</xdr:col>
                    <xdr:colOff>312420</xdr:colOff>
                    <xdr:row>20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37</xdr:col>
                    <xdr:colOff>0</xdr:colOff>
                    <xdr:row>20</xdr:row>
                    <xdr:rowOff>0</xdr:rowOff>
                  </from>
                  <to>
                    <xdr:col>37</xdr:col>
                    <xdr:colOff>312420</xdr:colOff>
                    <xdr:row>20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37</xdr:col>
                    <xdr:colOff>0</xdr:colOff>
                    <xdr:row>20</xdr:row>
                    <xdr:rowOff>0</xdr:rowOff>
                  </from>
                  <to>
                    <xdr:col>37</xdr:col>
                    <xdr:colOff>312420</xdr:colOff>
                    <xdr:row>20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37</xdr:col>
                    <xdr:colOff>0</xdr:colOff>
                    <xdr:row>20</xdr:row>
                    <xdr:rowOff>0</xdr:rowOff>
                  </from>
                  <to>
                    <xdr:col>37</xdr:col>
                    <xdr:colOff>297180</xdr:colOff>
                    <xdr:row>20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37</xdr:col>
                    <xdr:colOff>0</xdr:colOff>
                    <xdr:row>20</xdr:row>
                    <xdr:rowOff>0</xdr:rowOff>
                  </from>
                  <to>
                    <xdr:col>37</xdr:col>
                    <xdr:colOff>312420</xdr:colOff>
                    <xdr:row>20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37</xdr:col>
                    <xdr:colOff>0</xdr:colOff>
                    <xdr:row>20</xdr:row>
                    <xdr:rowOff>0</xdr:rowOff>
                  </from>
                  <to>
                    <xdr:col>37</xdr:col>
                    <xdr:colOff>312420</xdr:colOff>
                    <xdr:row>20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37</xdr:col>
                    <xdr:colOff>0</xdr:colOff>
                    <xdr:row>23</xdr:row>
                    <xdr:rowOff>0</xdr:rowOff>
                  </from>
                  <to>
                    <xdr:col>37</xdr:col>
                    <xdr:colOff>312420</xdr:colOff>
                    <xdr:row>23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37</xdr:col>
                    <xdr:colOff>0</xdr:colOff>
                    <xdr:row>21</xdr:row>
                    <xdr:rowOff>0</xdr:rowOff>
                  </from>
                  <to>
                    <xdr:col>37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37</xdr:col>
                    <xdr:colOff>0</xdr:colOff>
                    <xdr:row>21</xdr:row>
                    <xdr:rowOff>0</xdr:rowOff>
                  </from>
                  <to>
                    <xdr:col>37</xdr:col>
                    <xdr:colOff>312420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37</xdr:col>
                    <xdr:colOff>0</xdr:colOff>
                    <xdr:row>23</xdr:row>
                    <xdr:rowOff>0</xdr:rowOff>
                  </from>
                  <to>
                    <xdr:col>37</xdr:col>
                    <xdr:colOff>312420</xdr:colOff>
                    <xdr:row>23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37</xdr:col>
                    <xdr:colOff>0</xdr:colOff>
                    <xdr:row>20</xdr:row>
                    <xdr:rowOff>0</xdr:rowOff>
                  </from>
                  <to>
                    <xdr:col>37</xdr:col>
                    <xdr:colOff>312420</xdr:colOff>
                    <xdr:row>20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37</xdr:col>
                    <xdr:colOff>0</xdr:colOff>
                    <xdr:row>23</xdr:row>
                    <xdr:rowOff>0</xdr:rowOff>
                  </from>
                  <to>
                    <xdr:col>37</xdr:col>
                    <xdr:colOff>312420</xdr:colOff>
                    <xdr:row>23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37</xdr:col>
                    <xdr:colOff>0</xdr:colOff>
                    <xdr:row>23</xdr:row>
                    <xdr:rowOff>0</xdr:rowOff>
                  </from>
                  <to>
                    <xdr:col>37</xdr:col>
                    <xdr:colOff>312420</xdr:colOff>
                    <xdr:row>23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37</xdr:col>
                    <xdr:colOff>0</xdr:colOff>
                    <xdr:row>23</xdr:row>
                    <xdr:rowOff>0</xdr:rowOff>
                  </from>
                  <to>
                    <xdr:col>37</xdr:col>
                    <xdr:colOff>312420</xdr:colOff>
                    <xdr:row>23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37</xdr:col>
                    <xdr:colOff>0</xdr:colOff>
                    <xdr:row>23</xdr:row>
                    <xdr:rowOff>0</xdr:rowOff>
                  </from>
                  <to>
                    <xdr:col>37</xdr:col>
                    <xdr:colOff>312420</xdr:colOff>
                    <xdr:row>23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8" name="Check Box 35">
              <controlPr defaultSize="0" autoFill="0" autoLine="0" autoPict="0">
                <anchor moveWithCells="1">
                  <from>
                    <xdr:col>37</xdr:col>
                    <xdr:colOff>0</xdr:colOff>
                    <xdr:row>16</xdr:row>
                    <xdr:rowOff>0</xdr:rowOff>
                  </from>
                  <to>
                    <xdr:col>37</xdr:col>
                    <xdr:colOff>312420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9" name="Check Box 36">
              <controlPr defaultSize="0" autoFill="0" autoLine="0" autoPict="0">
                <anchor moveWithCells="1">
                  <from>
                    <xdr:col>37</xdr:col>
                    <xdr:colOff>0</xdr:colOff>
                    <xdr:row>16</xdr:row>
                    <xdr:rowOff>0</xdr:rowOff>
                  </from>
                  <to>
                    <xdr:col>37</xdr:col>
                    <xdr:colOff>312420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0" name="Check Box 37">
              <controlPr defaultSize="0" autoFill="0" autoLine="0" autoPict="0">
                <anchor moveWithCells="1">
                  <from>
                    <xdr:col>37</xdr:col>
                    <xdr:colOff>0</xdr:colOff>
                    <xdr:row>16</xdr:row>
                    <xdr:rowOff>0</xdr:rowOff>
                  </from>
                  <to>
                    <xdr:col>37</xdr:col>
                    <xdr:colOff>312420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1" name="Check Box 38">
              <controlPr defaultSize="0" autoFill="0" autoLine="0" autoPict="0">
                <anchor moveWithCells="1">
                  <from>
                    <xdr:col>37</xdr:col>
                    <xdr:colOff>0</xdr:colOff>
                    <xdr:row>16</xdr:row>
                    <xdr:rowOff>0</xdr:rowOff>
                  </from>
                  <to>
                    <xdr:col>37</xdr:col>
                    <xdr:colOff>312420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2" name="Check Box 39">
              <controlPr defaultSize="0" autoFill="0" autoLine="0" autoPict="0">
                <anchor moveWithCells="1">
                  <from>
                    <xdr:col>37</xdr:col>
                    <xdr:colOff>0</xdr:colOff>
                    <xdr:row>16</xdr:row>
                    <xdr:rowOff>0</xdr:rowOff>
                  </from>
                  <to>
                    <xdr:col>37</xdr:col>
                    <xdr:colOff>312420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3" name="Check Box 40">
              <controlPr defaultSize="0" autoFill="0" autoLine="0" autoPict="0">
                <anchor moveWithCells="1">
                  <from>
                    <xdr:col>37</xdr:col>
                    <xdr:colOff>0</xdr:colOff>
                    <xdr:row>16</xdr:row>
                    <xdr:rowOff>0</xdr:rowOff>
                  </from>
                  <to>
                    <xdr:col>37</xdr:col>
                    <xdr:colOff>312420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4" name="Check Box 41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312420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5" name="Check Box 42">
              <controlPr defaultSize="0" autoFill="0" autoLine="0" autoPict="0">
                <anchor moveWithCells="1">
                  <from>
                    <xdr:col>37</xdr:col>
                    <xdr:colOff>0</xdr:colOff>
                    <xdr:row>18</xdr:row>
                    <xdr:rowOff>0</xdr:rowOff>
                  </from>
                  <to>
                    <xdr:col>37</xdr:col>
                    <xdr:colOff>297180</xdr:colOff>
                    <xdr:row>18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6" name="Check Box 43">
              <controlPr defaultSize="0" autoFill="0" autoLine="0" autoPict="0">
                <anchor moveWithCells="1">
                  <from>
                    <xdr:col>37</xdr:col>
                    <xdr:colOff>0</xdr:colOff>
                    <xdr:row>18</xdr:row>
                    <xdr:rowOff>0</xdr:rowOff>
                  </from>
                  <to>
                    <xdr:col>37</xdr:col>
                    <xdr:colOff>297180</xdr:colOff>
                    <xdr:row>18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7" name="Check Box 44">
              <controlPr defaultSize="0" autoFill="0" autoLine="0" autoPict="0">
                <anchor moveWithCells="1">
                  <from>
                    <xdr:col>37</xdr:col>
                    <xdr:colOff>0</xdr:colOff>
                    <xdr:row>18</xdr:row>
                    <xdr:rowOff>0</xdr:rowOff>
                  </from>
                  <to>
                    <xdr:col>37</xdr:col>
                    <xdr:colOff>297180</xdr:colOff>
                    <xdr:row>18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8" name="Check Box 45">
              <controlPr defaultSize="0" autoFill="0" autoLine="0" autoPict="0">
                <anchor moveWithCells="1">
                  <from>
                    <xdr:col>37</xdr:col>
                    <xdr:colOff>0</xdr:colOff>
                    <xdr:row>18</xdr:row>
                    <xdr:rowOff>0</xdr:rowOff>
                  </from>
                  <to>
                    <xdr:col>37</xdr:col>
                    <xdr:colOff>297180</xdr:colOff>
                    <xdr:row>18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9" name="Check Box 46">
              <controlPr defaultSize="0" autoFill="0" autoLine="0" autoPict="0">
                <anchor moveWithCells="1">
                  <from>
                    <xdr:col>37</xdr:col>
                    <xdr:colOff>0</xdr:colOff>
                    <xdr:row>18</xdr:row>
                    <xdr:rowOff>0</xdr:rowOff>
                  </from>
                  <to>
                    <xdr:col>37</xdr:col>
                    <xdr:colOff>297180</xdr:colOff>
                    <xdr:row>18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50" name="Check Box 47">
              <controlPr defaultSize="0" autoFill="0" autoLine="0" autoPict="0">
                <anchor moveWithCells="1">
                  <from>
                    <xdr:col>37</xdr:col>
                    <xdr:colOff>0</xdr:colOff>
                    <xdr:row>14</xdr:row>
                    <xdr:rowOff>0</xdr:rowOff>
                  </from>
                  <to>
                    <xdr:col>37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51" name="Check Box 48">
              <controlPr defaultSize="0" autoFill="0" autoLine="0" autoPict="0">
                <anchor moveWithCells="1">
                  <from>
                    <xdr:col>37</xdr:col>
                    <xdr:colOff>0</xdr:colOff>
                    <xdr:row>14</xdr:row>
                    <xdr:rowOff>0</xdr:rowOff>
                  </from>
                  <to>
                    <xdr:col>37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52" name="Check Box 49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297180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3" name="Check Box 50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297180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54" name="Check Box 51">
              <controlPr defaultSize="0" autoFill="0" autoLine="0" autoPict="0">
                <anchor moveWithCells="1">
                  <from>
                    <xdr:col>37</xdr:col>
                    <xdr:colOff>0</xdr:colOff>
                    <xdr:row>21</xdr:row>
                    <xdr:rowOff>0</xdr:rowOff>
                  </from>
                  <to>
                    <xdr:col>37</xdr:col>
                    <xdr:colOff>297180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5" name="Check Box 52">
              <controlPr defaultSize="0" autoFill="0" autoLine="0" autoPict="0">
                <anchor moveWithCells="1">
                  <from>
                    <xdr:col>37</xdr:col>
                    <xdr:colOff>0</xdr:colOff>
                    <xdr:row>19</xdr:row>
                    <xdr:rowOff>0</xdr:rowOff>
                  </from>
                  <to>
                    <xdr:col>37</xdr:col>
                    <xdr:colOff>297180</xdr:colOff>
                    <xdr:row>19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6" name="Check Box 53">
              <controlPr defaultSize="0" autoFill="0" autoLine="0" autoPict="0">
                <anchor moveWithCells="1">
                  <from>
                    <xdr:col>37</xdr:col>
                    <xdr:colOff>0</xdr:colOff>
                    <xdr:row>19</xdr:row>
                    <xdr:rowOff>0</xdr:rowOff>
                  </from>
                  <to>
                    <xdr:col>37</xdr:col>
                    <xdr:colOff>297180</xdr:colOff>
                    <xdr:row>19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7" name="Check Box 54">
              <controlPr defaultSize="0" autoFill="0" autoLine="0" autoPict="0">
                <anchor moveWithCells="1">
                  <from>
                    <xdr:col>37</xdr:col>
                    <xdr:colOff>0</xdr:colOff>
                    <xdr:row>21</xdr:row>
                    <xdr:rowOff>0</xdr:rowOff>
                  </from>
                  <to>
                    <xdr:col>37</xdr:col>
                    <xdr:colOff>297180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58" name="Check Box 55">
              <controlPr defaultSize="0" autoFill="0" autoLine="0" autoPict="0">
                <anchor moveWithCells="1">
                  <from>
                    <xdr:col>37</xdr:col>
                    <xdr:colOff>0</xdr:colOff>
                    <xdr:row>18</xdr:row>
                    <xdr:rowOff>0</xdr:rowOff>
                  </from>
                  <to>
                    <xdr:col>37</xdr:col>
                    <xdr:colOff>297180</xdr:colOff>
                    <xdr:row>18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59" name="Check Box 56">
              <controlPr defaultSize="0" autoFill="0" autoLine="0" autoPict="0">
                <anchor moveWithCells="1">
                  <from>
                    <xdr:col>37</xdr:col>
                    <xdr:colOff>0</xdr:colOff>
                    <xdr:row>21</xdr:row>
                    <xdr:rowOff>0</xdr:rowOff>
                  </from>
                  <to>
                    <xdr:col>37</xdr:col>
                    <xdr:colOff>297180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60" name="Check Box 57">
              <controlPr defaultSize="0" autoFill="0" autoLine="0" autoPict="0">
                <anchor moveWithCells="1">
                  <from>
                    <xdr:col>37</xdr:col>
                    <xdr:colOff>0</xdr:colOff>
                    <xdr:row>21</xdr:row>
                    <xdr:rowOff>0</xdr:rowOff>
                  </from>
                  <to>
                    <xdr:col>37</xdr:col>
                    <xdr:colOff>297180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61" name="Check Box 58">
              <controlPr defaultSize="0" autoFill="0" autoLine="0" autoPict="0">
                <anchor moveWithCells="1">
                  <from>
                    <xdr:col>37</xdr:col>
                    <xdr:colOff>0</xdr:colOff>
                    <xdr:row>21</xdr:row>
                    <xdr:rowOff>0</xdr:rowOff>
                  </from>
                  <to>
                    <xdr:col>37</xdr:col>
                    <xdr:colOff>297180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62" name="Check Box 59">
              <controlPr defaultSize="0" autoFill="0" autoLine="0" autoPict="0">
                <anchor moveWithCells="1">
                  <from>
                    <xdr:col>37</xdr:col>
                    <xdr:colOff>0</xdr:colOff>
                    <xdr:row>21</xdr:row>
                    <xdr:rowOff>0</xdr:rowOff>
                  </from>
                  <to>
                    <xdr:col>37</xdr:col>
                    <xdr:colOff>297180</xdr:colOff>
                    <xdr:row>21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63" name="Check Box 60">
              <controlPr defaultSize="0" autoFill="0" autoLine="0" autoPict="0">
                <anchor moveWithCells="1">
                  <from>
                    <xdr:col>37</xdr:col>
                    <xdr:colOff>0</xdr:colOff>
                    <xdr:row>14</xdr:row>
                    <xdr:rowOff>0</xdr:rowOff>
                  </from>
                  <to>
                    <xdr:col>37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64" name="Check Box 61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297180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65" name="Check Box 62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297180</xdr:colOff>
                    <xdr:row>15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66" name="Check Box 63">
              <controlPr defaultSize="0" autoFill="0" autoLine="0" autoPict="0">
                <anchor moveWithCells="1">
                  <from>
                    <xdr:col>37</xdr:col>
                    <xdr:colOff>0</xdr:colOff>
                    <xdr:row>14</xdr:row>
                    <xdr:rowOff>0</xdr:rowOff>
                  </from>
                  <to>
                    <xdr:col>37</xdr:col>
                    <xdr:colOff>297180</xdr:colOff>
                    <xdr:row>14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67" name="Check Box 64">
              <controlPr defaultSize="0" autoFill="0" autoLine="0" autoPict="0">
                <anchor moveWithCells="1">
                  <from>
                    <xdr:col>37</xdr:col>
                    <xdr:colOff>0</xdr:colOff>
                    <xdr:row>15</xdr:row>
                    <xdr:rowOff>0</xdr:rowOff>
                  </from>
                  <to>
                    <xdr:col>37</xdr:col>
                    <xdr:colOff>297180</xdr:colOff>
                    <xdr:row>15</xdr:row>
                    <xdr:rowOff>198120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3A26F9E9E34D4E9F5DFD94FAD873E6" ma:contentTypeVersion="0" ma:contentTypeDescription="Create a new document." ma:contentTypeScope="" ma:versionID="70a4a65cc3805509b21b8635d8da32d5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A609EA5-513F-42C0-9A75-9026C7C5AD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08CA09-3587-4262-A21D-52086ADB835B}">
  <ds:schemaRefs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75F3C09-A203-44CC-85A1-DC689A3FA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 </vt:lpstr>
      <vt:lpstr>Revision Log</vt:lpstr>
      <vt:lpstr>CENTRIFUGAL PUMP</vt:lpstr>
      <vt:lpstr>'CENTRIFUGAL PUMP'!Print_Area</vt:lpstr>
      <vt:lpstr>'Cover '!Print_Area</vt:lpstr>
      <vt:lpstr>'Revision Log'!Print_Area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CTL0404V_ENG_ME_DAT_0012</dc:title>
  <dc:subject>Mechanical Data Sheet Corrosion_Inhibitor_Injection_Pump</dc:subject>
  <dc:creator>Mechanical Group CUEL</dc:creator>
  <cp:keywords>Corrosion_Inhibitor_Injection_Pump</cp:keywords>
  <cp:lastModifiedBy>Do Van Bac</cp:lastModifiedBy>
  <cp:lastPrinted>2024-12-15T13:52:33Z</cp:lastPrinted>
  <dcterms:created xsi:type="dcterms:W3CDTF">2000-05-29T08:38:23Z</dcterms:created>
  <dcterms:modified xsi:type="dcterms:W3CDTF">2025-05-29T06:15:26Z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